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18 Образовательные услуги\СКС-2318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Обоснование!$A$17:$AC$85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Обоснование!$A$1:$AC$107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A84" i="3" l="1"/>
  <c r="AB84" i="3" s="1"/>
  <c r="Z84" i="3"/>
  <c r="AA83" i="3"/>
  <c r="AB83" i="3" s="1"/>
  <c r="Z83" i="3"/>
  <c r="AA82" i="3"/>
  <c r="AB82" i="3" s="1"/>
  <c r="Z82" i="3"/>
  <c r="AA81" i="3"/>
  <c r="AB81" i="3" s="1"/>
  <c r="Z81" i="3"/>
  <c r="AA80" i="3"/>
  <c r="AB80" i="3" s="1"/>
  <c r="Z80" i="3"/>
  <c r="AA79" i="3"/>
  <c r="AB79" i="3" s="1"/>
  <c r="Z79" i="3"/>
  <c r="AA78" i="3"/>
  <c r="AB78" i="3" s="1"/>
  <c r="Z78" i="3"/>
  <c r="AA77" i="3"/>
  <c r="AB77" i="3" s="1"/>
  <c r="Z77" i="3"/>
  <c r="AA76" i="3"/>
  <c r="AB76" i="3" s="1"/>
  <c r="Z76" i="3"/>
  <c r="AA75" i="3"/>
  <c r="AB75" i="3" s="1"/>
  <c r="Z75" i="3"/>
  <c r="AA74" i="3"/>
  <c r="AB74" i="3" s="1"/>
  <c r="Z74" i="3"/>
  <c r="AA73" i="3"/>
  <c r="AB73" i="3" s="1"/>
  <c r="Z73" i="3"/>
  <c r="AA72" i="3"/>
  <c r="AB72" i="3" s="1"/>
  <c r="Z72" i="3"/>
  <c r="AA71" i="3"/>
  <c r="AB71" i="3" s="1"/>
  <c r="Z71" i="3"/>
  <c r="AA70" i="3"/>
  <c r="AB70" i="3" s="1"/>
  <c r="Z70" i="3"/>
  <c r="AA69" i="3"/>
  <c r="AB69" i="3" s="1"/>
  <c r="Z69" i="3"/>
  <c r="AA68" i="3"/>
  <c r="AB68" i="3" s="1"/>
  <c r="Z68" i="3"/>
  <c r="AA67" i="3"/>
  <c r="AB67" i="3" s="1"/>
  <c r="Z67" i="3"/>
  <c r="AA66" i="3"/>
  <c r="AB66" i="3" s="1"/>
  <c r="Z66" i="3"/>
  <c r="AA65" i="3"/>
  <c r="AB65" i="3" s="1"/>
  <c r="Z65" i="3"/>
  <c r="AA64" i="3"/>
  <c r="AB64" i="3" s="1"/>
  <c r="Z64" i="3"/>
  <c r="AA63" i="3"/>
  <c r="AB63" i="3" s="1"/>
  <c r="Z63" i="3"/>
  <c r="AA62" i="3"/>
  <c r="AB62" i="3" s="1"/>
  <c r="Z62" i="3"/>
  <c r="AA61" i="3"/>
  <c r="AB61" i="3" s="1"/>
  <c r="Z61" i="3"/>
  <c r="AA60" i="3"/>
  <c r="AB60" i="3" s="1"/>
  <c r="Z60" i="3"/>
  <c r="AA59" i="3"/>
  <c r="AB59" i="3" s="1"/>
  <c r="Z59" i="3"/>
  <c r="AA58" i="3"/>
  <c r="AB58" i="3" s="1"/>
  <c r="Z58" i="3"/>
  <c r="AA57" i="3"/>
  <c r="AB57" i="3" s="1"/>
  <c r="Z57" i="3"/>
  <c r="AA56" i="3"/>
  <c r="AB56" i="3" s="1"/>
  <c r="Z56" i="3"/>
  <c r="AA55" i="3"/>
  <c r="AB55" i="3" s="1"/>
  <c r="Z55" i="3"/>
  <c r="AA54" i="3"/>
  <c r="AB54" i="3" s="1"/>
  <c r="Z54" i="3"/>
  <c r="AA53" i="3"/>
  <c r="AB53" i="3" s="1"/>
  <c r="Z53" i="3"/>
  <c r="AA52" i="3"/>
  <c r="AB52" i="3" s="1"/>
  <c r="Z52" i="3"/>
  <c r="AA51" i="3"/>
  <c r="AB51" i="3" s="1"/>
  <c r="Z51" i="3"/>
  <c r="AA50" i="3"/>
  <c r="AB50" i="3" s="1"/>
  <c r="Z50" i="3"/>
  <c r="AA49" i="3"/>
  <c r="AB49" i="3" s="1"/>
  <c r="Z49" i="3"/>
  <c r="AA48" i="3"/>
  <c r="AB48" i="3" s="1"/>
  <c r="Z48" i="3"/>
  <c r="AA47" i="3"/>
  <c r="AB47" i="3" s="1"/>
  <c r="Z47" i="3"/>
  <c r="AA46" i="3"/>
  <c r="AB46" i="3" s="1"/>
  <c r="Z46" i="3"/>
  <c r="AA45" i="3"/>
  <c r="AB45" i="3" s="1"/>
  <c r="Z45" i="3"/>
  <c r="AA44" i="3"/>
  <c r="AB44" i="3" s="1"/>
  <c r="Z44" i="3"/>
  <c r="AA43" i="3"/>
  <c r="Z43" i="3"/>
  <c r="AA42" i="3"/>
  <c r="AB42" i="3" s="1"/>
  <c r="Z42" i="3"/>
  <c r="AA41" i="3"/>
  <c r="AB41" i="3" s="1"/>
  <c r="Z41" i="3"/>
  <c r="AA40" i="3"/>
  <c r="AB40" i="3" s="1"/>
  <c r="Z40" i="3"/>
  <c r="AA39" i="3"/>
  <c r="AB39" i="3" s="1"/>
  <c r="Z39" i="3"/>
  <c r="AA38" i="3"/>
  <c r="AB38" i="3" s="1"/>
  <c r="Z38" i="3"/>
  <c r="AA37" i="3"/>
  <c r="AB37" i="3" s="1"/>
  <c r="Z37" i="3"/>
  <c r="AA36" i="3"/>
  <c r="AB36" i="3" s="1"/>
  <c r="Z36" i="3"/>
  <c r="AA35" i="3"/>
  <c r="AB35" i="3" s="1"/>
  <c r="Z35" i="3"/>
  <c r="AA34" i="3"/>
  <c r="AB34" i="3" s="1"/>
  <c r="Z34" i="3"/>
  <c r="AA33" i="3"/>
  <c r="AB33" i="3" s="1"/>
  <c r="Z33" i="3"/>
  <c r="AA32" i="3"/>
  <c r="AB32" i="3" s="1"/>
  <c r="Z32" i="3"/>
  <c r="AA31" i="3"/>
  <c r="AB31" i="3" s="1"/>
  <c r="Z31" i="3"/>
  <c r="AA30" i="3"/>
  <c r="AB30" i="3" s="1"/>
  <c r="Z30" i="3"/>
  <c r="AA29" i="3"/>
  <c r="AB29" i="3" s="1"/>
  <c r="Z29" i="3"/>
  <c r="AA28" i="3"/>
  <c r="AB28" i="3" s="1"/>
  <c r="Z28" i="3"/>
  <c r="AA27" i="3"/>
  <c r="AB27" i="3" s="1"/>
  <c r="Z27" i="3"/>
  <c r="AA26" i="3"/>
  <c r="AB26" i="3" s="1"/>
  <c r="Z26" i="3"/>
  <c r="AA25" i="3"/>
  <c r="AB25" i="3" s="1"/>
  <c r="Z25" i="3"/>
  <c r="AA24" i="3"/>
  <c r="AB24" i="3" s="1"/>
  <c r="Z24" i="3"/>
  <c r="AA23" i="3"/>
  <c r="AB23" i="3" s="1"/>
  <c r="Z23" i="3"/>
  <c r="AA22" i="3"/>
  <c r="AB22" i="3" s="1"/>
  <c r="Z22" i="3"/>
  <c r="AA21" i="3"/>
  <c r="AB21" i="3" s="1"/>
  <c r="Z21" i="3"/>
  <c r="AA20" i="3"/>
  <c r="AB20" i="3" s="1"/>
  <c r="Z20" i="3"/>
  <c r="AA19" i="3"/>
  <c r="AB19" i="3" s="1"/>
  <c r="Z19" i="3"/>
  <c r="AB43" i="3" l="1"/>
  <c r="AC43" i="3"/>
  <c r="AC68" i="3"/>
  <c r="AC36" i="3"/>
  <c r="AC84" i="3"/>
  <c r="AC52" i="3"/>
  <c r="AC21" i="3"/>
  <c r="AC29" i="3"/>
  <c r="AC44" i="3"/>
  <c r="AC60" i="3"/>
  <c r="AC76" i="3"/>
  <c r="AC25" i="3"/>
  <c r="AC32" i="3"/>
  <c r="AC40" i="3"/>
  <c r="AC48" i="3"/>
  <c r="AC56" i="3"/>
  <c r="AC64" i="3"/>
  <c r="AC72" i="3"/>
  <c r="AC80" i="3"/>
  <c r="AC19" i="3"/>
  <c r="AC23" i="3"/>
  <c r="AC27" i="3"/>
  <c r="AC30" i="3"/>
  <c r="AC34" i="3"/>
  <c r="AC38" i="3"/>
  <c r="AC42" i="3"/>
  <c r="AC46" i="3"/>
  <c r="AC50" i="3"/>
  <c r="AC54" i="3"/>
  <c r="AC58" i="3"/>
  <c r="AC62" i="3"/>
  <c r="AC66" i="3"/>
  <c r="AC70" i="3"/>
  <c r="AC74" i="3"/>
  <c r="AC78" i="3"/>
  <c r="AC82" i="3"/>
  <c r="AC20" i="3"/>
  <c r="AC22" i="3"/>
  <c r="AC24" i="3"/>
  <c r="AC26" i="3"/>
  <c r="AC28" i="3"/>
  <c r="AC31" i="3"/>
  <c r="AC33" i="3"/>
  <c r="AC35" i="3"/>
  <c r="AC37" i="3"/>
  <c r="AC39" i="3"/>
  <c r="AC41" i="3"/>
  <c r="AC45" i="3"/>
  <c r="AC47" i="3"/>
  <c r="AC49" i="3"/>
  <c r="AC51" i="3"/>
  <c r="AC53" i="3"/>
  <c r="AC55" i="3"/>
  <c r="AC57" i="3"/>
  <c r="AC59" i="3"/>
  <c r="AC61" i="3"/>
  <c r="AC63" i="3"/>
  <c r="AC65" i="3"/>
  <c r="AC67" i="3"/>
  <c r="AC69" i="3"/>
  <c r="AC71" i="3"/>
  <c r="AC73" i="3"/>
  <c r="AC75" i="3"/>
  <c r="AC77" i="3"/>
  <c r="AC79" i="3"/>
  <c r="AC81" i="3"/>
  <c r="AC83" i="3"/>
  <c r="AA18" i="3"/>
  <c r="AB18" i="3" s="1"/>
  <c r="AB85" i="3" s="1"/>
  <c r="Z18" i="3"/>
  <c r="AC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P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<sst xmlns="http://schemas.openxmlformats.org/spreadsheetml/2006/main" count="274" uniqueCount="146">
  <si>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</si>
  <si>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</si>
  <si>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</si>
  <si>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</si>
  <si>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</si>
  <si>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</si>
  <si>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</si>
  <si>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</si>
  <si>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</si>
  <si>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</si>
  <si>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</si>
  <si>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</si>
  <si>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</si>
  <si>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</si>
  <si>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</si>
  <si>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</si>
  <si>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</si>
  <si>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</si>
  <si>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</si>
  <si>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</si>
  <si>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</si>
  <si>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</si>
  <si>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</si>
  <si>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</si>
  <si>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</si>
  <si>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</si>
  <si>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</si>
  <si>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</si>
  <si>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</si>
  <si>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</si>
  <si>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</si>
  <si>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</si>
  <si>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</si>
  <si>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</si>
  <si>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</si>
  <si>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</si>
  <si>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</si>
  <si>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</si>
  <si>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</si>
  <si>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</si>
  <si>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</si>
  <si>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</si>
  <si>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</si>
  <si>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</si>
  <si>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</si>
  <si>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</si>
  <si>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</si>
  <si>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</si>
  <si>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</si>
  <si>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</si>
  <si>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</si>
  <si>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</si>
  <si>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</si>
  <si>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</si>
  <si>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</si>
  <si>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</si>
  <si>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</si>
  <si>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</si>
  <si>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</si>
  <si>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</si>
  <si>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</si>
  <si>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</si>
  <si>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</si>
  <si>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</si>
  <si>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</si>
  <si>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</si>
  <si>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</si>
  <si>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</si>
  <si>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</si>
  <si>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</si>
  <si>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</si>
  <si>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</si>
  <si>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Обучение персонала, обслуживающего сосуды, работающие под давлением</t>
  </si>
  <si>
    <t>Обучение персонала, обслуживающего сосуды, работающие под давлением (паровые медицинские стерилизаторы)</t>
  </si>
  <si>
    <t>Обучение рабочих люлек, находящихся на подъемнике (вышке)</t>
  </si>
  <si>
    <t>Стропальщик</t>
  </si>
  <si>
    <t>Оператор хлораторных установок</t>
  </si>
  <si>
    <t>Обучение водителей по 20-часовой программе БД</t>
  </si>
  <si>
    <t>Электромонтер по ремонту и обслуживанию электрооборудования ГПМ</t>
  </si>
  <si>
    <t>Обеспечение экологической безопасности руководителями и специалистами общехозяйственных систем управления (72 часа)</t>
  </si>
  <si>
    <t>Обеспечение экологической безопасности при работах в области обращения с опасными отходами (90 часов)</t>
  </si>
  <si>
    <t>Обеспечение экологической безопасности при работах в области обращения с опасными отходами</t>
  </si>
  <si>
    <t>Охрана труда для руководителей и специалистов</t>
  </si>
  <si>
    <t>Обучение пожарно-техническому минимуму для руководителей и специалистов</t>
  </si>
  <si>
    <t>Обучение пожарно-техническому минимуму для электрогазосварщиков</t>
  </si>
  <si>
    <t>Нормы и правила работы в электроустановках потребителей</t>
  </si>
  <si>
    <t>Обучение персонала, обслуживающего тепловые энергоустановки и тепловые сети</t>
  </si>
  <si>
    <t>Подготовка руководителей и специалистов организаций, осуществляющих эксплуатацию тепловых энергоустановок и тепловых сетей</t>
  </si>
  <si>
    <t>Подготовка руководителей и специалистов организаций по основам промышленной безопасности</t>
  </si>
  <si>
    <t>Подготовка руководителей и специалистов организаций, эксплуатирующих оборудование, работающее под избыточным давлением</t>
  </si>
  <si>
    <t>Подготовка руководителей и специалистов организаций по требованиям промышленной безопасности к подъемным сооружениям</t>
  </si>
  <si>
    <t>Подготовка руководителей и специалистов организаций по промышленной безопасности в химической, нефтехимической и нефтеперерабатывающей промышленности (хлор)</t>
  </si>
  <si>
    <t>Подготовка руководителей и специалистов организаций по промышленной безопасности на объектах газораспределения и газопотребления</t>
  </si>
  <si>
    <t xml:space="preserve">Подготовка руководителей и специалистов организаций по промышленной безопасности при перевозке опасных грузов автомобильным транспортом </t>
  </si>
  <si>
    <t>ДОПОГ (водитель)</t>
  </si>
  <si>
    <t>Электроэнергетика (повышение квалификации)</t>
  </si>
  <si>
    <t>Обучение по дополнительной профессиональной программе (программа повышения квалификации) «Общие требования промышленной безопасности»</t>
  </si>
  <si>
    <t xml:space="preserve">Обучение по дополнительной профессиональной программе (программа повышения квалификации) «Требования промышленной безопасности в химической, нефтехимической и нефтеперерабатывающей  промышленности» </t>
  </si>
  <si>
    <t>Обучение по дополнительной профессиональной программе (программа повышения квалификации) «Требования промышленной безопасности к оборудованию, работающему под давлением»</t>
  </si>
  <si>
    <t>Обучение по дополнительной профессиональной программе (программа повышения квалификации) «Требования промышленной безопасности на объектах газораспределения и газопотребления»</t>
  </si>
  <si>
    <t>Обучение по дополнительной профессиональной программе (программа повышения квалификации) «Требования промышленной безопасности к подъемным сооружениям»</t>
  </si>
  <si>
    <t>Консультант по вопросам безопасности перевозок опасных грузов</t>
  </si>
  <si>
    <t>Водитель-наставник</t>
  </si>
  <si>
    <t>Слесарь по ремонту и техническому обслуживанию грузоподъемного оборудования</t>
  </si>
  <si>
    <t>Диспетчер автомобильного транспорта</t>
  </si>
  <si>
    <t>Лифтер</t>
  </si>
  <si>
    <t>Специалист, ответственный за обеспечение безопасности дорожного движения</t>
  </si>
  <si>
    <t>Подготовка руководителей и специалистов организаций, эксплуатирующих лифты</t>
  </si>
  <si>
    <t>Слесарь аварийно-восстановительных работ</t>
  </si>
  <si>
    <t>Машинист насосных установок</t>
  </si>
  <si>
    <t>Машинист компрессорных установок</t>
  </si>
  <si>
    <t>Оператор на фильтрах</t>
  </si>
  <si>
    <t>Оператор на отстойниках</t>
  </si>
  <si>
    <t>Оператор на решетке</t>
  </si>
  <si>
    <t>Оператор на метантенках</t>
  </si>
  <si>
    <t>Коагулянщик</t>
  </si>
  <si>
    <t>Рабочий зеленого строительства</t>
  </si>
  <si>
    <t>Слесарь-ремонтник</t>
  </si>
  <si>
    <t>Слесарь по ремонту автомобилей</t>
  </si>
  <si>
    <t>Электромонтер по ремонту и обслуживанию электрооборудования</t>
  </si>
  <si>
    <t>Электромонтер по ремонту и монтажу кабельных линий</t>
  </si>
  <si>
    <t>Станочник широкого профиля</t>
  </si>
  <si>
    <t>Плотник</t>
  </si>
  <si>
    <t>Маляр</t>
  </si>
  <si>
    <t>Штукатур</t>
  </si>
  <si>
    <t>Столяр</t>
  </si>
  <si>
    <t>Электрогазосварщик</t>
  </si>
  <si>
    <t>Водитель погрузчика</t>
  </si>
  <si>
    <t>Слесарь по контрольно-измерительным приборам и автоматике</t>
  </si>
  <si>
    <t>Дорожный рабочий</t>
  </si>
  <si>
    <t>Слесарь-сантехник</t>
  </si>
  <si>
    <t>Машинист крана-манипулятора</t>
  </si>
  <si>
    <t>Электромонтер диспетчерского оборудования и телеавтоматики</t>
  </si>
  <si>
    <t>Электромонтер охранно-пожарной сигнализации</t>
  </si>
  <si>
    <t>Электромонтер по ремонту и обслуживанию аппаратуры и устройств связи</t>
  </si>
  <si>
    <t xml:space="preserve">Электромонтер стационарного оборудования телефонной связи </t>
  </si>
  <si>
    <t>Электромонтер по ремонту обмоток и изоляции электрооборудования</t>
  </si>
  <si>
    <t>Электромонтер по ремонту аппаратуры, релейной защиты и автоматики</t>
  </si>
  <si>
    <t>человек</t>
  </si>
  <si>
    <t>Охрана труда при выполнении работ на высоте, проверка знаний, практических навыков и умений безопасных методов и приемов выполнения работ (1-3 группы). Обучение и проверки знаний, практических навыков и умений безопасных методов и приемов выполнения работ в ОЗП, в программе предусматреть изучение безопасных методов и приемов выполнения работ при работе на высоте(1-3 группы)</t>
  </si>
  <si>
    <t>Г-000127458/780</t>
  </si>
  <si>
    <t>Г-000127458/781</t>
  </si>
  <si>
    <t>000132699/414</t>
  </si>
  <si>
    <t>Есипов К.А., менеджер по персоналу</t>
  </si>
  <si>
    <t>Источник № 1 "Цены текущих договоров 2021 года"</t>
  </si>
  <si>
    <t>Образовательные услуги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</si>
</sst>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3" borderId="11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9" fillId="0" borderId="1" xfId="0" applyFont="1" applyBorder="1" applyAlignment="1">
      <alignment vertical="top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19050</xdr:colOff>
      <xdr:row>13</xdr:row>
      <xdr:rowOff>1600200</xdr:rowOff>
    </xdr:from>
    <xdr:to>
      <xdr:col>27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266700</xdr:colOff>
      <xdr:row>13</xdr:row>
      <xdr:rowOff>1400175</xdr:rowOff>
    </xdr:from>
    <xdr:to>
      <xdr:col>27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69669</xdr:colOff>
      <xdr:row>83</xdr:row>
      <xdr:rowOff>435156</xdr:rowOff>
    </xdr:from>
    <xdr:to>
      <xdr:col>28</xdr:col>
      <xdr:colOff>2995</xdr:colOff>
      <xdr:row>83</xdr:row>
      <xdr:rowOff>435400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7754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82</xdr:row>
      <xdr:rowOff>435156</xdr:rowOff>
    </xdr:from>
    <xdr:to>
      <xdr:col>28</xdr:col>
      <xdr:colOff>2995</xdr:colOff>
      <xdr:row>82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7590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78</xdr:row>
      <xdr:rowOff>435156</xdr:rowOff>
    </xdr:from>
    <xdr:to>
      <xdr:col>28</xdr:col>
      <xdr:colOff>2995</xdr:colOff>
      <xdr:row>78</xdr:row>
      <xdr:rowOff>435400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937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79</xdr:row>
      <xdr:rowOff>435156</xdr:rowOff>
    </xdr:from>
    <xdr:to>
      <xdr:col>28</xdr:col>
      <xdr:colOff>2995</xdr:colOff>
      <xdr:row>79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7101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77</xdr:row>
      <xdr:rowOff>435156</xdr:rowOff>
    </xdr:from>
    <xdr:to>
      <xdr:col>28</xdr:col>
      <xdr:colOff>2995</xdr:colOff>
      <xdr:row>77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774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76</xdr:row>
      <xdr:rowOff>435156</xdr:rowOff>
    </xdr:from>
    <xdr:to>
      <xdr:col>28</xdr:col>
      <xdr:colOff>2995</xdr:colOff>
      <xdr:row>76</xdr:row>
      <xdr:rowOff>435400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611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75</xdr:row>
      <xdr:rowOff>435156</xdr:rowOff>
    </xdr:from>
    <xdr:to>
      <xdr:col>28</xdr:col>
      <xdr:colOff>2995</xdr:colOff>
      <xdr:row>75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447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73</xdr:row>
      <xdr:rowOff>435156</xdr:rowOff>
    </xdr:from>
    <xdr:to>
      <xdr:col>28</xdr:col>
      <xdr:colOff>2995</xdr:colOff>
      <xdr:row>73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121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74</xdr:row>
      <xdr:rowOff>435156</xdr:rowOff>
    </xdr:from>
    <xdr:to>
      <xdr:col>28</xdr:col>
      <xdr:colOff>2995</xdr:colOff>
      <xdr:row>74</xdr:row>
      <xdr:rowOff>435400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284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72</xdr:row>
      <xdr:rowOff>435156</xdr:rowOff>
    </xdr:from>
    <xdr:to>
      <xdr:col>28</xdr:col>
      <xdr:colOff>2995</xdr:colOff>
      <xdr:row>72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958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71</xdr:row>
      <xdr:rowOff>435156</xdr:rowOff>
    </xdr:from>
    <xdr:to>
      <xdr:col>28</xdr:col>
      <xdr:colOff>2995</xdr:colOff>
      <xdr:row>71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794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70</xdr:row>
      <xdr:rowOff>435156</xdr:rowOff>
    </xdr:from>
    <xdr:to>
      <xdr:col>28</xdr:col>
      <xdr:colOff>2995</xdr:colOff>
      <xdr:row>70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631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68</xdr:row>
      <xdr:rowOff>435156</xdr:rowOff>
    </xdr:from>
    <xdr:to>
      <xdr:col>28</xdr:col>
      <xdr:colOff>2995</xdr:colOff>
      <xdr:row>68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304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69</xdr:row>
      <xdr:rowOff>435156</xdr:rowOff>
    </xdr:from>
    <xdr:to>
      <xdr:col>28</xdr:col>
      <xdr:colOff>2995</xdr:colOff>
      <xdr:row>69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468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67</xdr:row>
      <xdr:rowOff>435156</xdr:rowOff>
    </xdr:from>
    <xdr:to>
      <xdr:col>28</xdr:col>
      <xdr:colOff>2995</xdr:colOff>
      <xdr:row>67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141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66</xdr:row>
      <xdr:rowOff>435156</xdr:rowOff>
    </xdr:from>
    <xdr:to>
      <xdr:col>28</xdr:col>
      <xdr:colOff>2995</xdr:colOff>
      <xdr:row>66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978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65</xdr:row>
      <xdr:rowOff>435156</xdr:rowOff>
    </xdr:from>
    <xdr:to>
      <xdr:col>28</xdr:col>
      <xdr:colOff>2995</xdr:colOff>
      <xdr:row>65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815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63</xdr:row>
      <xdr:rowOff>435156</xdr:rowOff>
    </xdr:from>
    <xdr:to>
      <xdr:col>28</xdr:col>
      <xdr:colOff>2995</xdr:colOff>
      <xdr:row>63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488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64</xdr:row>
      <xdr:rowOff>435156</xdr:rowOff>
    </xdr:from>
    <xdr:to>
      <xdr:col>28</xdr:col>
      <xdr:colOff>2995</xdr:colOff>
      <xdr:row>64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651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62</xdr:row>
      <xdr:rowOff>435156</xdr:rowOff>
    </xdr:from>
    <xdr:to>
      <xdr:col>28</xdr:col>
      <xdr:colOff>2995</xdr:colOff>
      <xdr:row>62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325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58</xdr:row>
      <xdr:rowOff>435156</xdr:rowOff>
    </xdr:from>
    <xdr:to>
      <xdr:col>28</xdr:col>
      <xdr:colOff>2995</xdr:colOff>
      <xdr:row>58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672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59</xdr:row>
      <xdr:rowOff>435156</xdr:rowOff>
    </xdr:from>
    <xdr:to>
      <xdr:col>28</xdr:col>
      <xdr:colOff>2995</xdr:colOff>
      <xdr:row>59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835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57</xdr:row>
      <xdr:rowOff>435156</xdr:rowOff>
    </xdr:from>
    <xdr:to>
      <xdr:col>28</xdr:col>
      <xdr:colOff>2995</xdr:colOff>
      <xdr:row>57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508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56</xdr:row>
      <xdr:rowOff>435156</xdr:rowOff>
    </xdr:from>
    <xdr:to>
      <xdr:col>28</xdr:col>
      <xdr:colOff>2995</xdr:colOff>
      <xdr:row>56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345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55</xdr:row>
      <xdr:rowOff>435156</xdr:rowOff>
    </xdr:from>
    <xdr:to>
      <xdr:col>28</xdr:col>
      <xdr:colOff>2995</xdr:colOff>
      <xdr:row>55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182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53</xdr:row>
      <xdr:rowOff>435156</xdr:rowOff>
    </xdr:from>
    <xdr:to>
      <xdr:col>28</xdr:col>
      <xdr:colOff>2995</xdr:colOff>
      <xdr:row>53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855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54</xdr:row>
      <xdr:rowOff>435156</xdr:rowOff>
    </xdr:from>
    <xdr:to>
      <xdr:col>28</xdr:col>
      <xdr:colOff>2995</xdr:colOff>
      <xdr:row>54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018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52</xdr:row>
      <xdr:rowOff>435156</xdr:rowOff>
    </xdr:from>
    <xdr:to>
      <xdr:col>28</xdr:col>
      <xdr:colOff>2995</xdr:colOff>
      <xdr:row>52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692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51</xdr:row>
      <xdr:rowOff>435156</xdr:rowOff>
    </xdr:from>
    <xdr:to>
      <xdr:col>28</xdr:col>
      <xdr:colOff>2995</xdr:colOff>
      <xdr:row>51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529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50</xdr:row>
      <xdr:rowOff>435156</xdr:rowOff>
    </xdr:from>
    <xdr:to>
      <xdr:col>28</xdr:col>
      <xdr:colOff>2995</xdr:colOff>
      <xdr:row>50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365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48</xdr:row>
      <xdr:rowOff>435156</xdr:rowOff>
    </xdr:from>
    <xdr:to>
      <xdr:col>28</xdr:col>
      <xdr:colOff>2995</xdr:colOff>
      <xdr:row>48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039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49</xdr:row>
      <xdr:rowOff>435156</xdr:rowOff>
    </xdr:from>
    <xdr:to>
      <xdr:col>28</xdr:col>
      <xdr:colOff>2995</xdr:colOff>
      <xdr:row>49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202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47</xdr:row>
      <xdr:rowOff>435156</xdr:rowOff>
    </xdr:from>
    <xdr:to>
      <xdr:col>28</xdr:col>
      <xdr:colOff>2995</xdr:colOff>
      <xdr:row>47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875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46</xdr:row>
      <xdr:rowOff>435156</xdr:rowOff>
    </xdr:from>
    <xdr:to>
      <xdr:col>28</xdr:col>
      <xdr:colOff>2995</xdr:colOff>
      <xdr:row>46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712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45</xdr:row>
      <xdr:rowOff>435156</xdr:rowOff>
    </xdr:from>
    <xdr:to>
      <xdr:col>28</xdr:col>
      <xdr:colOff>2995</xdr:colOff>
      <xdr:row>45</xdr:row>
      <xdr:rowOff>435400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549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43</xdr:row>
      <xdr:rowOff>435156</xdr:rowOff>
    </xdr:from>
    <xdr:to>
      <xdr:col>28</xdr:col>
      <xdr:colOff>2995</xdr:colOff>
      <xdr:row>43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222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44</xdr:row>
      <xdr:rowOff>435156</xdr:rowOff>
    </xdr:from>
    <xdr:to>
      <xdr:col>28</xdr:col>
      <xdr:colOff>2995</xdr:colOff>
      <xdr:row>44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386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42</xdr:row>
      <xdr:rowOff>435156</xdr:rowOff>
    </xdr:from>
    <xdr:to>
      <xdr:col>28</xdr:col>
      <xdr:colOff>2995</xdr:colOff>
      <xdr:row>42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059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38</xdr:row>
      <xdr:rowOff>435156</xdr:rowOff>
    </xdr:from>
    <xdr:to>
      <xdr:col>28</xdr:col>
      <xdr:colOff>2995</xdr:colOff>
      <xdr:row>38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406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39</xdr:row>
      <xdr:rowOff>435156</xdr:rowOff>
    </xdr:from>
    <xdr:to>
      <xdr:col>28</xdr:col>
      <xdr:colOff>2995</xdr:colOff>
      <xdr:row>39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569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37</xdr:row>
      <xdr:rowOff>435156</xdr:rowOff>
    </xdr:from>
    <xdr:to>
      <xdr:col>28</xdr:col>
      <xdr:colOff>2995</xdr:colOff>
      <xdr:row>37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243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36</xdr:row>
      <xdr:rowOff>435156</xdr:rowOff>
    </xdr:from>
    <xdr:to>
      <xdr:col>28</xdr:col>
      <xdr:colOff>2995</xdr:colOff>
      <xdr:row>36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079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35</xdr:row>
      <xdr:rowOff>435156</xdr:rowOff>
    </xdr:from>
    <xdr:to>
      <xdr:col>28</xdr:col>
      <xdr:colOff>2995</xdr:colOff>
      <xdr:row>35</xdr:row>
      <xdr:rowOff>435400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916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33</xdr:row>
      <xdr:rowOff>435156</xdr:rowOff>
    </xdr:from>
    <xdr:to>
      <xdr:col>28</xdr:col>
      <xdr:colOff>2995</xdr:colOff>
      <xdr:row>33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589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34</xdr:row>
      <xdr:rowOff>435156</xdr:rowOff>
    </xdr:from>
    <xdr:to>
      <xdr:col>28</xdr:col>
      <xdr:colOff>2995</xdr:colOff>
      <xdr:row>34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753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32</xdr:row>
      <xdr:rowOff>435156</xdr:rowOff>
    </xdr:from>
    <xdr:to>
      <xdr:col>28</xdr:col>
      <xdr:colOff>2995</xdr:colOff>
      <xdr:row>32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426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31</xdr:row>
      <xdr:rowOff>435156</xdr:rowOff>
    </xdr:from>
    <xdr:to>
      <xdr:col>28</xdr:col>
      <xdr:colOff>2995</xdr:colOff>
      <xdr:row>31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263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30</xdr:row>
      <xdr:rowOff>435156</xdr:rowOff>
    </xdr:from>
    <xdr:to>
      <xdr:col>28</xdr:col>
      <xdr:colOff>2995</xdr:colOff>
      <xdr:row>30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100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29</xdr:row>
      <xdr:rowOff>435156</xdr:rowOff>
    </xdr:from>
    <xdr:to>
      <xdr:col>28</xdr:col>
      <xdr:colOff>2995</xdr:colOff>
      <xdr:row>29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936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28</xdr:row>
      <xdr:rowOff>435156</xdr:rowOff>
    </xdr:from>
    <xdr:to>
      <xdr:col>28</xdr:col>
      <xdr:colOff>2995</xdr:colOff>
      <xdr:row>28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610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27</xdr:row>
      <xdr:rowOff>435156</xdr:rowOff>
    </xdr:from>
    <xdr:to>
      <xdr:col>28</xdr:col>
      <xdr:colOff>2995</xdr:colOff>
      <xdr:row>27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446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26</xdr:row>
      <xdr:rowOff>435156</xdr:rowOff>
    </xdr:from>
    <xdr:to>
      <xdr:col>28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24</xdr:row>
      <xdr:rowOff>435156</xdr:rowOff>
    </xdr:from>
    <xdr:to>
      <xdr:col>28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25</xdr:row>
      <xdr:rowOff>435156</xdr:rowOff>
    </xdr:from>
    <xdr:to>
      <xdr:col>28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23</xdr:row>
      <xdr:rowOff>435156</xdr:rowOff>
    </xdr:from>
    <xdr:to>
      <xdr:col>28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19</xdr:row>
      <xdr:rowOff>435156</xdr:rowOff>
    </xdr:from>
    <xdr:to>
      <xdr:col>28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20</xdr:row>
      <xdr:rowOff>435156</xdr:rowOff>
    </xdr:from>
    <xdr:to>
      <xdr:col>28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18</xdr:row>
      <xdr:rowOff>435156</xdr:rowOff>
    </xdr:from>
    <xdr:to>
      <xdr:col>28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C105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2" sqref="AG12"/>
    </sheetView>
  </sheetViews>
  <sheetFormatPr defaultColWidth="8.85546875" defaultRowHeight="12.75" x14ac:dyDescent="0.2"/>
  <cols>
    <col min="1" max="1" width="4.42578125" style="1" customWidth="1"/>
    <col min="2" max="2" width="12.7109375" style="1" hidden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3" width="14.42578125" style="1" customWidth="1"/>
    <col min="14" max="25" width="12.7109375" style="1" hidden="1" customWidth="1"/>
    <col min="26" max="26" width="14.7109375" style="1" customWidth="1"/>
    <col min="27" max="27" width="13" style="1" customWidth="1"/>
    <col min="28" max="28" width="12.85546875" style="1" customWidth="1"/>
    <col min="29" max="29" width="14.7109375" style="1" customWidth="1"/>
    <col min="30" max="16384" width="8.85546875" style="1"/>
  </cols>
  <sheetData>
    <row r="1" spans="1:29" ht="15.75" hidden="1" x14ac:dyDescent="0.2">
      <c r="U1" s="2"/>
      <c r="Z1" s="1" t="s">
        <v>66</v>
      </c>
    </row>
    <row r="2" spans="1:29" ht="15.75" hidden="1" x14ac:dyDescent="0.2">
      <c r="U2" s="2"/>
      <c r="Z2" s="1" t="s">
        <v>67</v>
      </c>
    </row>
    <row r="3" spans="1:29" ht="15.75" hidden="1" x14ac:dyDescent="0.2">
      <c r="U3" s="2"/>
      <c r="Z3" s="1" t="s">
        <v>68</v>
      </c>
    </row>
    <row r="4" spans="1:29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</row>
    <row r="5" spans="1:29" x14ac:dyDescent="0.2">
      <c r="C5" s="4" t="s">
        <v>3</v>
      </c>
      <c r="D5" s="4"/>
      <c r="E5" s="4"/>
      <c r="F5" s="4"/>
      <c r="G5" s="4"/>
      <c r="H5" s="4"/>
      <c r="I5" s="4"/>
      <c r="J5" s="4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9" s="6" customFormat="1" x14ac:dyDescent="0.2">
      <c r="C6" s="7" t="s">
        <v>14</v>
      </c>
      <c r="D6" s="53" t="s">
        <v>69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5"/>
    </row>
    <row r="7" spans="1:29" s="6" customFormat="1" x14ac:dyDescent="0.2">
      <c r="C7" s="7" t="s">
        <v>33</v>
      </c>
      <c r="D7" s="53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5"/>
    </row>
    <row r="8" spans="1:29" s="6" customFormat="1" x14ac:dyDescent="0.2">
      <c r="C8" s="7" t="s">
        <v>25</v>
      </c>
      <c r="D8" s="53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5"/>
    </row>
    <row r="9" spans="1:29" s="6" customFormat="1" x14ac:dyDescent="0.2">
      <c r="C9" s="7" t="s">
        <v>24</v>
      </c>
      <c r="D9" s="53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5"/>
    </row>
    <row r="10" spans="1:29" s="6" customFormat="1" ht="12.75" customHeight="1" x14ac:dyDescent="0.2">
      <c r="C10" s="7" t="s">
        <v>9</v>
      </c>
      <c r="D10" s="53" t="s">
        <v>145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5"/>
    </row>
    <row r="11" spans="1:29" s="6" customFormat="1" ht="25.5" x14ac:dyDescent="0.2">
      <c r="C11" s="7" t="s">
        <v>10</v>
      </c>
      <c r="D11" s="53" t="s">
        <v>70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5"/>
    </row>
    <row r="12" spans="1:29" s="6" customFormat="1" ht="38.25" x14ac:dyDescent="0.2">
      <c r="C12" s="7" t="s">
        <v>23</v>
      </c>
      <c r="D12" s="53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5"/>
    </row>
    <row r="14" spans="1:29" ht="30.75" customHeight="1" x14ac:dyDescent="0.2">
      <c r="A14" s="50" t="s">
        <v>6</v>
      </c>
      <c r="B14" s="59" t="s">
        <v>28</v>
      </c>
      <c r="C14" s="50" t="s">
        <v>1</v>
      </c>
      <c r="D14" s="59" t="s">
        <v>4</v>
      </c>
      <c r="E14" s="59" t="s">
        <v>60</v>
      </c>
      <c r="F14" s="50" t="s">
        <v>144</v>
      </c>
      <c r="G14" s="50"/>
      <c r="H14" s="50"/>
      <c r="I14" s="50"/>
      <c r="J14" s="59" t="s">
        <v>61</v>
      </c>
      <c r="K14" s="45" t="s">
        <v>62</v>
      </c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56" t="s">
        <v>64</v>
      </c>
      <c r="AA14" s="59" t="s">
        <v>35</v>
      </c>
      <c r="AB14" s="59" t="s">
        <v>34</v>
      </c>
      <c r="AC14" s="47" t="s">
        <v>57</v>
      </c>
    </row>
    <row r="15" spans="1:29" x14ac:dyDescent="0.2">
      <c r="A15" s="50"/>
      <c r="B15" s="60"/>
      <c r="C15" s="50"/>
      <c r="D15" s="60"/>
      <c r="E15" s="60"/>
      <c r="F15" s="50" t="s">
        <v>22</v>
      </c>
      <c r="G15" s="50" t="s">
        <v>15</v>
      </c>
      <c r="H15" s="50" t="s">
        <v>16</v>
      </c>
      <c r="I15" s="50" t="s">
        <v>29</v>
      </c>
      <c r="J15" s="60"/>
      <c r="K15" s="45" t="s">
        <v>58</v>
      </c>
      <c r="L15" s="46"/>
      <c r="M15" s="46"/>
      <c r="N15" s="46"/>
      <c r="O15" s="46"/>
      <c r="P15" s="45" t="s">
        <v>63</v>
      </c>
      <c r="Q15" s="46"/>
      <c r="R15" s="46"/>
      <c r="S15" s="46"/>
      <c r="T15" s="46"/>
      <c r="U15" s="50" t="s">
        <v>59</v>
      </c>
      <c r="V15" s="50"/>
      <c r="W15" s="50"/>
      <c r="X15" s="50"/>
      <c r="Y15" s="50"/>
      <c r="Z15" s="57"/>
      <c r="AA15" s="60"/>
      <c r="AB15" s="60"/>
      <c r="AC15" s="48"/>
    </row>
    <row r="16" spans="1:29" ht="64.5" customHeight="1" x14ac:dyDescent="0.2">
      <c r="A16" s="50"/>
      <c r="B16" s="61"/>
      <c r="C16" s="50"/>
      <c r="D16" s="61"/>
      <c r="E16" s="61"/>
      <c r="F16" s="50"/>
      <c r="G16" s="50"/>
      <c r="H16" s="50"/>
      <c r="I16" s="50"/>
      <c r="J16" s="61"/>
      <c r="K16" s="37" t="s">
        <v>11</v>
      </c>
      <c r="L16" s="37" t="s">
        <v>12</v>
      </c>
      <c r="M16" s="37" t="s">
        <v>13</v>
      </c>
      <c r="N16" s="37" t="s">
        <v>36</v>
      </c>
      <c r="O16" s="37" t="s">
        <v>37</v>
      </c>
      <c r="P16" s="37" t="s">
        <v>17</v>
      </c>
      <c r="Q16" s="37" t="s">
        <v>18</v>
      </c>
      <c r="R16" s="37" t="s">
        <v>26</v>
      </c>
      <c r="S16" s="37" t="s">
        <v>38</v>
      </c>
      <c r="T16" s="37" t="s">
        <v>39</v>
      </c>
      <c r="U16" s="37" t="s">
        <v>19</v>
      </c>
      <c r="V16" s="37" t="s">
        <v>20</v>
      </c>
      <c r="W16" s="37" t="s">
        <v>21</v>
      </c>
      <c r="X16" s="37" t="s">
        <v>40</v>
      </c>
      <c r="Y16" s="37" t="s">
        <v>41</v>
      </c>
      <c r="Z16" s="58"/>
      <c r="AA16" s="61"/>
      <c r="AB16" s="61"/>
      <c r="AC16" s="49"/>
    </row>
    <row r="17" spans="1:29" s="11" customFormat="1" x14ac:dyDescent="0.2">
      <c r="A17" s="8">
        <v>1</v>
      </c>
      <c r="B17" s="9">
        <v>2</v>
      </c>
      <c r="C17" s="64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8" t="s">
        <v>42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10">
        <v>13</v>
      </c>
      <c r="AA17" s="10">
        <v>14</v>
      </c>
      <c r="AB17" s="10">
        <v>15</v>
      </c>
      <c r="AC17" s="10">
        <v>16</v>
      </c>
    </row>
    <row r="18" spans="1:29" ht="47.25" x14ac:dyDescent="0.2">
      <c r="A18" s="12">
        <v>1</v>
      </c>
      <c r="B18" s="13"/>
      <c r="C18" s="66" t="s">
        <v>72</v>
      </c>
      <c r="D18" s="14" t="s">
        <v>138</v>
      </c>
      <c r="E18" s="15">
        <v>11</v>
      </c>
      <c r="F18" s="41">
        <v>300</v>
      </c>
      <c r="G18" s="15" t="s">
        <v>140</v>
      </c>
      <c r="H18" s="16">
        <v>44188</v>
      </c>
      <c r="I18" s="16"/>
      <c r="J18" s="19">
        <v>1.0423</v>
      </c>
      <c r="K18" s="17">
        <v>1500</v>
      </c>
      <c r="L18" s="17">
        <v>1800</v>
      </c>
      <c r="M18" s="17">
        <v>2000</v>
      </c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8">
        <f t="shared" ref="Z18:Z49" si="0">COUNTIF(K18:Y18,"&gt;0")</f>
        <v>3</v>
      </c>
      <c r="AA18" s="20">
        <f t="shared" ref="AA18:AA49" si="1">CEILING(SUM(K18:Y18)/COUNTIF(K18:Y18,"&gt;0"),0.01)</f>
        <v>1766.67</v>
      </c>
      <c r="AB18" s="20">
        <f t="shared" ref="AB18:AB49" si="2">AA18*E18</f>
        <v>19433.370000000003</v>
      </c>
      <c r="AC18" s="35">
        <f t="shared" ref="AC18:AC49" si="3">STDEV(K18:Y18)/AA18*100</f>
        <v>14.244943755333917</v>
      </c>
    </row>
    <row r="19" spans="1:29" ht="78.75" x14ac:dyDescent="0.2">
      <c r="A19" s="12">
        <v>2</v>
      </c>
      <c r="B19" s="13"/>
      <c r="C19" s="66" t="s">
        <v>73</v>
      </c>
      <c r="D19" s="14" t="s">
        <v>138</v>
      </c>
      <c r="E19" s="15">
        <v>16</v>
      </c>
      <c r="F19" s="41">
        <v>300</v>
      </c>
      <c r="G19" s="15" t="s">
        <v>140</v>
      </c>
      <c r="H19" s="16">
        <v>44188</v>
      </c>
      <c r="I19" s="16"/>
      <c r="J19" s="19">
        <v>1.0423</v>
      </c>
      <c r="K19" s="17">
        <v>2100</v>
      </c>
      <c r="L19" s="17">
        <v>2400</v>
      </c>
      <c r="M19" s="17">
        <v>2600</v>
      </c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8">
        <f t="shared" si="0"/>
        <v>3</v>
      </c>
      <c r="AA19" s="20">
        <f t="shared" si="1"/>
        <v>2366.67</v>
      </c>
      <c r="AB19" s="20">
        <f t="shared" si="2"/>
        <v>37866.720000000001</v>
      </c>
      <c r="AC19" s="35">
        <f t="shared" si="3"/>
        <v>10.633554650304365</v>
      </c>
    </row>
    <row r="20" spans="1:29" ht="38.25" x14ac:dyDescent="0.2">
      <c r="A20" s="12">
        <v>3</v>
      </c>
      <c r="B20" s="13"/>
      <c r="C20" s="66" t="s">
        <v>74</v>
      </c>
      <c r="D20" s="14" t="s">
        <v>138</v>
      </c>
      <c r="E20" s="15">
        <v>21</v>
      </c>
      <c r="F20" s="41">
        <v>550</v>
      </c>
      <c r="G20" s="15" t="s">
        <v>140</v>
      </c>
      <c r="H20" s="16">
        <v>44188</v>
      </c>
      <c r="I20" s="16"/>
      <c r="J20" s="19">
        <v>1.0423</v>
      </c>
      <c r="K20" s="17">
        <v>2100</v>
      </c>
      <c r="L20" s="17">
        <v>2500</v>
      </c>
      <c r="M20" s="17">
        <v>2700</v>
      </c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8">
        <f t="shared" si="0"/>
        <v>3</v>
      </c>
      <c r="AA20" s="20">
        <f t="shared" si="1"/>
        <v>2433.34</v>
      </c>
      <c r="AB20" s="20">
        <f t="shared" si="2"/>
        <v>51100.14</v>
      </c>
      <c r="AC20" s="35">
        <f t="shared" si="3"/>
        <v>12.554967506817395</v>
      </c>
    </row>
    <row r="21" spans="1:29" ht="38.25" x14ac:dyDescent="0.2">
      <c r="A21" s="12">
        <v>4</v>
      </c>
      <c r="B21" s="13"/>
      <c r="C21" s="66" t="s">
        <v>75</v>
      </c>
      <c r="D21" s="14" t="s">
        <v>138</v>
      </c>
      <c r="E21" s="15">
        <v>73</v>
      </c>
      <c r="F21" s="41">
        <v>600</v>
      </c>
      <c r="G21" s="15" t="s">
        <v>140</v>
      </c>
      <c r="H21" s="16">
        <v>44188</v>
      </c>
      <c r="I21" s="16"/>
      <c r="J21" s="19">
        <v>1.0423</v>
      </c>
      <c r="K21" s="17">
        <v>2500</v>
      </c>
      <c r="L21" s="17">
        <v>2800</v>
      </c>
      <c r="M21" s="17">
        <v>3000</v>
      </c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8">
        <f t="shared" si="0"/>
        <v>3</v>
      </c>
      <c r="AA21" s="20">
        <f t="shared" si="1"/>
        <v>2766.67</v>
      </c>
      <c r="AB21" s="20">
        <f t="shared" si="2"/>
        <v>201966.91</v>
      </c>
      <c r="AC21" s="35">
        <f t="shared" si="3"/>
        <v>9.0961751073441466</v>
      </c>
    </row>
    <row r="22" spans="1:29" ht="38.25" x14ac:dyDescent="0.2">
      <c r="A22" s="12">
        <v>5</v>
      </c>
      <c r="B22" s="13"/>
      <c r="C22" s="66" t="s">
        <v>76</v>
      </c>
      <c r="D22" s="14" t="s">
        <v>138</v>
      </c>
      <c r="E22" s="15">
        <v>3</v>
      </c>
      <c r="F22" s="41">
        <v>300</v>
      </c>
      <c r="G22" s="15" t="s">
        <v>140</v>
      </c>
      <c r="H22" s="16">
        <v>44188</v>
      </c>
      <c r="I22" s="16"/>
      <c r="J22" s="19">
        <v>1.0423</v>
      </c>
      <c r="K22" s="17">
        <v>4000</v>
      </c>
      <c r="L22" s="17">
        <v>4300</v>
      </c>
      <c r="M22" s="17">
        <v>4500</v>
      </c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8">
        <f t="shared" si="0"/>
        <v>3</v>
      </c>
      <c r="AA22" s="20">
        <f t="shared" si="1"/>
        <v>4266.67</v>
      </c>
      <c r="AB22" s="20">
        <f t="shared" si="2"/>
        <v>12800.01</v>
      </c>
      <c r="AC22" s="35">
        <f t="shared" si="3"/>
        <v>5.8983035445056284</v>
      </c>
    </row>
    <row r="23" spans="1:29" ht="38.25" x14ac:dyDescent="0.2">
      <c r="A23" s="12">
        <v>6</v>
      </c>
      <c r="B23" s="13"/>
      <c r="C23" s="66" t="s">
        <v>77</v>
      </c>
      <c r="D23" s="14" t="s">
        <v>138</v>
      </c>
      <c r="E23" s="15">
        <v>230</v>
      </c>
      <c r="F23" s="41">
        <v>300</v>
      </c>
      <c r="G23" s="15" t="s">
        <v>140</v>
      </c>
      <c r="H23" s="16">
        <v>44188</v>
      </c>
      <c r="I23" s="16"/>
      <c r="J23" s="19">
        <v>1.0423</v>
      </c>
      <c r="K23" s="17">
        <v>700</v>
      </c>
      <c r="L23" s="17">
        <v>800</v>
      </c>
      <c r="M23" s="17">
        <v>1100</v>
      </c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8">
        <f t="shared" si="0"/>
        <v>3</v>
      </c>
      <c r="AA23" s="20">
        <f t="shared" si="1"/>
        <v>866.67000000000007</v>
      </c>
      <c r="AB23" s="20">
        <f t="shared" si="2"/>
        <v>199334.1</v>
      </c>
      <c r="AC23" s="35">
        <f t="shared" si="3"/>
        <v>24.019130689491163</v>
      </c>
    </row>
    <row r="24" spans="1:29" ht="47.25" x14ac:dyDescent="0.2">
      <c r="A24" s="12">
        <v>7</v>
      </c>
      <c r="B24" s="13"/>
      <c r="C24" s="66" t="s">
        <v>78</v>
      </c>
      <c r="D24" s="14" t="s">
        <v>138</v>
      </c>
      <c r="E24" s="15">
        <v>1</v>
      </c>
      <c r="F24" s="41">
        <v>800</v>
      </c>
      <c r="G24" s="15" t="s">
        <v>140</v>
      </c>
      <c r="H24" s="16">
        <v>44188</v>
      </c>
      <c r="I24" s="16"/>
      <c r="J24" s="19">
        <v>1.0423</v>
      </c>
      <c r="K24" s="17">
        <v>2500</v>
      </c>
      <c r="L24" s="17">
        <v>2800</v>
      </c>
      <c r="M24" s="17">
        <v>3000</v>
      </c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8">
        <f t="shared" si="0"/>
        <v>3</v>
      </c>
      <c r="AA24" s="20">
        <f t="shared" si="1"/>
        <v>2766.67</v>
      </c>
      <c r="AB24" s="20">
        <f t="shared" si="2"/>
        <v>2766.67</v>
      </c>
      <c r="AC24" s="35">
        <f t="shared" si="3"/>
        <v>9.0961751073441466</v>
      </c>
    </row>
    <row r="25" spans="1:29" ht="63" x14ac:dyDescent="0.2">
      <c r="A25" s="12">
        <v>8</v>
      </c>
      <c r="B25" s="13"/>
      <c r="C25" s="66" t="s">
        <v>79</v>
      </c>
      <c r="D25" s="14" t="s">
        <v>138</v>
      </c>
      <c r="E25" s="15">
        <v>1</v>
      </c>
      <c r="F25" s="41">
        <v>700</v>
      </c>
      <c r="G25" s="15" t="s">
        <v>140</v>
      </c>
      <c r="H25" s="16">
        <v>44188</v>
      </c>
      <c r="I25" s="16"/>
      <c r="J25" s="19">
        <v>1.0423</v>
      </c>
      <c r="K25" s="17">
        <v>12200</v>
      </c>
      <c r="L25" s="17">
        <v>12500</v>
      </c>
      <c r="M25" s="17">
        <v>13700</v>
      </c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8">
        <f t="shared" si="0"/>
        <v>3</v>
      </c>
      <c r="AA25" s="20">
        <f t="shared" si="1"/>
        <v>12800</v>
      </c>
      <c r="AB25" s="20">
        <f t="shared" si="2"/>
        <v>12800</v>
      </c>
      <c r="AC25" s="35">
        <f t="shared" si="3"/>
        <v>6.2009796353076343</v>
      </c>
    </row>
    <row r="26" spans="1:29" ht="63" x14ac:dyDescent="0.2">
      <c r="A26" s="12">
        <v>9</v>
      </c>
      <c r="B26" s="13"/>
      <c r="C26" s="66" t="s">
        <v>80</v>
      </c>
      <c r="D26" s="14" t="s">
        <v>138</v>
      </c>
      <c r="E26" s="15">
        <v>1</v>
      </c>
      <c r="F26" s="41">
        <v>700</v>
      </c>
      <c r="G26" s="15" t="s">
        <v>140</v>
      </c>
      <c r="H26" s="16">
        <v>44188</v>
      </c>
      <c r="I26" s="16"/>
      <c r="J26" s="19">
        <v>1.0423</v>
      </c>
      <c r="K26" s="17">
        <v>7200</v>
      </c>
      <c r="L26" s="17">
        <v>7500</v>
      </c>
      <c r="M26" s="17">
        <v>8700</v>
      </c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8">
        <f t="shared" si="0"/>
        <v>3</v>
      </c>
      <c r="AA26" s="20">
        <f t="shared" si="1"/>
        <v>7800</v>
      </c>
      <c r="AB26" s="20">
        <f t="shared" si="2"/>
        <v>7800</v>
      </c>
      <c r="AC26" s="35">
        <f t="shared" si="3"/>
        <v>10.175966581017656</v>
      </c>
    </row>
    <row r="27" spans="1:29" ht="47.25" x14ac:dyDescent="0.2">
      <c r="A27" s="12">
        <v>10</v>
      </c>
      <c r="B27" s="13"/>
      <c r="C27" s="66" t="s">
        <v>81</v>
      </c>
      <c r="D27" s="14" t="s">
        <v>138</v>
      </c>
      <c r="E27" s="15">
        <v>9</v>
      </c>
      <c r="F27" s="41">
        <v>700</v>
      </c>
      <c r="G27" s="15" t="s">
        <v>140</v>
      </c>
      <c r="H27" s="16">
        <v>44188</v>
      </c>
      <c r="I27" s="16"/>
      <c r="J27" s="19">
        <v>1.0423</v>
      </c>
      <c r="K27" s="17">
        <v>7200</v>
      </c>
      <c r="L27" s="17">
        <v>7500</v>
      </c>
      <c r="M27" s="17">
        <v>8700</v>
      </c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8">
        <f t="shared" si="0"/>
        <v>3</v>
      </c>
      <c r="AA27" s="20">
        <f t="shared" si="1"/>
        <v>7800</v>
      </c>
      <c r="AB27" s="20">
        <f t="shared" si="2"/>
        <v>70200</v>
      </c>
      <c r="AC27" s="35">
        <f t="shared" si="3"/>
        <v>10.175966581017656</v>
      </c>
    </row>
    <row r="28" spans="1:29" ht="38.25" x14ac:dyDescent="0.2">
      <c r="A28" s="12">
        <v>11</v>
      </c>
      <c r="B28" s="13"/>
      <c r="C28" s="66" t="s">
        <v>82</v>
      </c>
      <c r="D28" s="14" t="s">
        <v>138</v>
      </c>
      <c r="E28" s="15">
        <v>320</v>
      </c>
      <c r="F28" s="41">
        <v>400</v>
      </c>
      <c r="G28" s="15" t="s">
        <v>140</v>
      </c>
      <c r="H28" s="16">
        <v>44188</v>
      </c>
      <c r="I28" s="16"/>
      <c r="J28" s="19">
        <v>1.0423</v>
      </c>
      <c r="K28" s="17">
        <v>1600</v>
      </c>
      <c r="L28" s="17">
        <v>1900</v>
      </c>
      <c r="M28" s="17">
        <v>2100</v>
      </c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8">
        <f t="shared" si="0"/>
        <v>3</v>
      </c>
      <c r="AA28" s="20">
        <f t="shared" si="1"/>
        <v>1866.67</v>
      </c>
      <c r="AB28" s="20">
        <f t="shared" si="2"/>
        <v>597334.4</v>
      </c>
      <c r="AC28" s="35">
        <f t="shared" si="3"/>
        <v>13.481823131156428</v>
      </c>
    </row>
    <row r="29" spans="1:29" ht="204.75" x14ac:dyDescent="0.2">
      <c r="A29" s="12">
        <v>12</v>
      </c>
      <c r="B29" s="13"/>
      <c r="C29" s="66" t="s">
        <v>139</v>
      </c>
      <c r="D29" s="14" t="s">
        <v>138</v>
      </c>
      <c r="E29" s="15">
        <v>79</v>
      </c>
      <c r="F29" s="41">
        <v>400</v>
      </c>
      <c r="G29" s="15" t="s">
        <v>140</v>
      </c>
      <c r="H29" s="16">
        <v>44188</v>
      </c>
      <c r="I29" s="16"/>
      <c r="J29" s="19">
        <v>1.0423</v>
      </c>
      <c r="K29" s="17">
        <v>1600</v>
      </c>
      <c r="L29" s="17">
        <v>1900</v>
      </c>
      <c r="M29" s="17">
        <v>2100</v>
      </c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8">
        <f t="shared" si="0"/>
        <v>3</v>
      </c>
      <c r="AA29" s="20">
        <f t="shared" si="1"/>
        <v>1866.67</v>
      </c>
      <c r="AB29" s="20">
        <f t="shared" si="2"/>
        <v>147466.93</v>
      </c>
      <c r="AC29" s="35">
        <f t="shared" si="3"/>
        <v>13.481823131156428</v>
      </c>
    </row>
    <row r="30" spans="1:29" ht="47.25" x14ac:dyDescent="0.2">
      <c r="A30" s="12">
        <v>13</v>
      </c>
      <c r="B30" s="13"/>
      <c r="C30" s="66" t="s">
        <v>83</v>
      </c>
      <c r="D30" s="14" t="s">
        <v>138</v>
      </c>
      <c r="E30" s="15">
        <v>100</v>
      </c>
      <c r="F30" s="41">
        <v>400</v>
      </c>
      <c r="G30" s="15" t="s">
        <v>140</v>
      </c>
      <c r="H30" s="16">
        <v>44188</v>
      </c>
      <c r="I30" s="16"/>
      <c r="J30" s="19">
        <v>1.0423</v>
      </c>
      <c r="K30" s="17">
        <v>1500</v>
      </c>
      <c r="L30" s="17">
        <v>1700</v>
      </c>
      <c r="M30" s="17">
        <v>2100</v>
      </c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8">
        <f t="shared" si="0"/>
        <v>3</v>
      </c>
      <c r="AA30" s="20">
        <f t="shared" si="1"/>
        <v>1766.67</v>
      </c>
      <c r="AB30" s="20">
        <f t="shared" si="2"/>
        <v>176667</v>
      </c>
      <c r="AC30" s="35">
        <f t="shared" si="3"/>
        <v>17.292705843784567</v>
      </c>
    </row>
    <row r="31" spans="1:29" ht="49.5" customHeight="1" x14ac:dyDescent="0.2">
      <c r="A31" s="12">
        <v>14</v>
      </c>
      <c r="B31" s="13"/>
      <c r="C31" s="66" t="s">
        <v>84</v>
      </c>
      <c r="D31" s="14" t="s">
        <v>138</v>
      </c>
      <c r="E31" s="15">
        <v>51</v>
      </c>
      <c r="F31" s="41">
        <v>400</v>
      </c>
      <c r="G31" s="15" t="s">
        <v>140</v>
      </c>
      <c r="H31" s="16">
        <v>44188</v>
      </c>
      <c r="I31" s="16"/>
      <c r="J31" s="19">
        <v>1.0423</v>
      </c>
      <c r="K31" s="17">
        <v>1200</v>
      </c>
      <c r="L31" s="17">
        <v>1500</v>
      </c>
      <c r="M31" s="17">
        <v>2100</v>
      </c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8">
        <f t="shared" si="0"/>
        <v>3</v>
      </c>
      <c r="AA31" s="20">
        <f t="shared" si="1"/>
        <v>1600</v>
      </c>
      <c r="AB31" s="20">
        <f t="shared" si="2"/>
        <v>81600</v>
      </c>
      <c r="AC31" s="35">
        <f t="shared" si="3"/>
        <v>28.641098093474</v>
      </c>
    </row>
    <row r="32" spans="1:29" ht="38.25" x14ac:dyDescent="0.2">
      <c r="A32" s="12">
        <v>15</v>
      </c>
      <c r="B32" s="13"/>
      <c r="C32" s="66" t="s">
        <v>85</v>
      </c>
      <c r="D32" s="14" t="s">
        <v>138</v>
      </c>
      <c r="E32" s="15">
        <v>5</v>
      </c>
      <c r="F32" s="41">
        <v>400</v>
      </c>
      <c r="G32" s="15" t="s">
        <v>140</v>
      </c>
      <c r="H32" s="16">
        <v>44188</v>
      </c>
      <c r="I32" s="16"/>
      <c r="J32" s="19">
        <v>1.0423</v>
      </c>
      <c r="K32" s="17">
        <v>2800</v>
      </c>
      <c r="L32" s="17">
        <v>3000</v>
      </c>
      <c r="M32" s="17">
        <v>3400</v>
      </c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8">
        <f t="shared" si="0"/>
        <v>3</v>
      </c>
      <c r="AA32" s="20">
        <f t="shared" si="1"/>
        <v>3066.67</v>
      </c>
      <c r="AB32" s="20">
        <f t="shared" si="2"/>
        <v>15333.35</v>
      </c>
      <c r="AC32" s="35">
        <f t="shared" si="3"/>
        <v>9.9621102476102514</v>
      </c>
    </row>
    <row r="33" spans="1:29" ht="47.25" x14ac:dyDescent="0.2">
      <c r="A33" s="12">
        <v>16</v>
      </c>
      <c r="B33" s="13"/>
      <c r="C33" s="66" t="s">
        <v>86</v>
      </c>
      <c r="D33" s="14" t="s">
        <v>138</v>
      </c>
      <c r="E33" s="15">
        <v>18</v>
      </c>
      <c r="F33" s="41">
        <v>400</v>
      </c>
      <c r="G33" s="15" t="s">
        <v>140</v>
      </c>
      <c r="H33" s="16">
        <v>44188</v>
      </c>
      <c r="I33" s="16"/>
      <c r="J33" s="19">
        <v>1.0423</v>
      </c>
      <c r="K33" s="17">
        <v>2800</v>
      </c>
      <c r="L33" s="17">
        <v>3000</v>
      </c>
      <c r="M33" s="17">
        <v>3400</v>
      </c>
      <c r="N33" s="17"/>
      <c r="O33" s="42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8">
        <f t="shared" si="0"/>
        <v>3</v>
      </c>
      <c r="AA33" s="20">
        <f t="shared" si="1"/>
        <v>3066.67</v>
      </c>
      <c r="AB33" s="20">
        <f t="shared" si="2"/>
        <v>55200.06</v>
      </c>
      <c r="AC33" s="35">
        <f t="shared" si="3"/>
        <v>9.9621102476102514</v>
      </c>
    </row>
    <row r="34" spans="1:29" ht="78.75" x14ac:dyDescent="0.2">
      <c r="A34" s="12">
        <v>17</v>
      </c>
      <c r="B34" s="13"/>
      <c r="C34" s="66" t="s">
        <v>87</v>
      </c>
      <c r="D34" s="14" t="s">
        <v>138</v>
      </c>
      <c r="E34" s="15">
        <v>27</v>
      </c>
      <c r="F34" s="41">
        <v>400</v>
      </c>
      <c r="G34" s="15" t="s">
        <v>140</v>
      </c>
      <c r="H34" s="16">
        <v>44188</v>
      </c>
      <c r="I34" s="16"/>
      <c r="J34" s="19">
        <v>1.0423</v>
      </c>
      <c r="K34" s="17">
        <v>2800</v>
      </c>
      <c r="L34" s="17">
        <v>3000</v>
      </c>
      <c r="M34" s="17">
        <v>3400</v>
      </c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8">
        <f t="shared" si="0"/>
        <v>3</v>
      </c>
      <c r="AA34" s="20">
        <f t="shared" si="1"/>
        <v>3066.67</v>
      </c>
      <c r="AB34" s="20">
        <f t="shared" si="2"/>
        <v>82800.09</v>
      </c>
      <c r="AC34" s="35">
        <f t="shared" si="3"/>
        <v>9.9621102476102514</v>
      </c>
    </row>
    <row r="35" spans="1:29" ht="63" x14ac:dyDescent="0.2">
      <c r="A35" s="12">
        <v>18</v>
      </c>
      <c r="B35" s="13"/>
      <c r="C35" s="66" t="s">
        <v>88</v>
      </c>
      <c r="D35" s="14" t="s">
        <v>138</v>
      </c>
      <c r="E35" s="15">
        <v>37</v>
      </c>
      <c r="F35" s="41">
        <v>450</v>
      </c>
      <c r="G35" s="15" t="s">
        <v>140</v>
      </c>
      <c r="H35" s="16">
        <v>44188</v>
      </c>
      <c r="I35" s="16"/>
      <c r="J35" s="19">
        <v>1.0423</v>
      </c>
      <c r="K35" s="17">
        <v>2800</v>
      </c>
      <c r="L35" s="17">
        <v>3000</v>
      </c>
      <c r="M35" s="17">
        <v>3400</v>
      </c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8">
        <f t="shared" si="0"/>
        <v>3</v>
      </c>
      <c r="AA35" s="20">
        <f t="shared" si="1"/>
        <v>3066.67</v>
      </c>
      <c r="AB35" s="20">
        <f t="shared" si="2"/>
        <v>113466.79000000001</v>
      </c>
      <c r="AC35" s="35">
        <f t="shared" si="3"/>
        <v>9.9621102476102514</v>
      </c>
    </row>
    <row r="36" spans="1:29" ht="78.75" x14ac:dyDescent="0.2">
      <c r="A36" s="12">
        <v>19</v>
      </c>
      <c r="B36" s="13"/>
      <c r="C36" s="66" t="s">
        <v>89</v>
      </c>
      <c r="D36" s="14" t="s">
        <v>138</v>
      </c>
      <c r="E36" s="15">
        <v>4</v>
      </c>
      <c r="F36" s="41">
        <v>450</v>
      </c>
      <c r="G36" s="15" t="s">
        <v>140</v>
      </c>
      <c r="H36" s="16">
        <v>44188</v>
      </c>
      <c r="I36" s="16"/>
      <c r="J36" s="19">
        <v>1.0423</v>
      </c>
      <c r="K36" s="17">
        <v>2800</v>
      </c>
      <c r="L36" s="17">
        <v>3000</v>
      </c>
      <c r="M36" s="17">
        <v>3400</v>
      </c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8">
        <f t="shared" si="0"/>
        <v>3</v>
      </c>
      <c r="AA36" s="20">
        <f t="shared" si="1"/>
        <v>3066.67</v>
      </c>
      <c r="AB36" s="20">
        <f t="shared" si="2"/>
        <v>12266.68</v>
      </c>
      <c r="AC36" s="35">
        <f t="shared" si="3"/>
        <v>9.9621102476102514</v>
      </c>
    </row>
    <row r="37" spans="1:29" ht="78.75" x14ac:dyDescent="0.2">
      <c r="A37" s="12">
        <v>20</v>
      </c>
      <c r="B37" s="13"/>
      <c r="C37" s="66" t="s">
        <v>90</v>
      </c>
      <c r="D37" s="14" t="s">
        <v>138</v>
      </c>
      <c r="E37" s="15">
        <v>24</v>
      </c>
      <c r="F37" s="41">
        <v>450</v>
      </c>
      <c r="G37" s="15" t="s">
        <v>140</v>
      </c>
      <c r="H37" s="16">
        <v>44188</v>
      </c>
      <c r="I37" s="16"/>
      <c r="J37" s="19">
        <v>1.0423</v>
      </c>
      <c r="K37" s="17">
        <v>2800</v>
      </c>
      <c r="L37" s="17">
        <v>3000</v>
      </c>
      <c r="M37" s="17">
        <v>3400</v>
      </c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8">
        <f t="shared" si="0"/>
        <v>3</v>
      </c>
      <c r="AA37" s="20">
        <f t="shared" si="1"/>
        <v>3066.67</v>
      </c>
      <c r="AB37" s="20">
        <f t="shared" si="2"/>
        <v>73600.08</v>
      </c>
      <c r="AC37" s="35">
        <f t="shared" si="3"/>
        <v>9.9621102476102514</v>
      </c>
    </row>
    <row r="38" spans="1:29" ht="94.5" x14ac:dyDescent="0.2">
      <c r="A38" s="12">
        <v>21</v>
      </c>
      <c r="B38" s="13"/>
      <c r="C38" s="66" t="s">
        <v>91</v>
      </c>
      <c r="D38" s="14" t="s">
        <v>138</v>
      </c>
      <c r="E38" s="15">
        <v>5</v>
      </c>
      <c r="F38" s="41">
        <v>450</v>
      </c>
      <c r="G38" s="15" t="s">
        <v>140</v>
      </c>
      <c r="H38" s="16">
        <v>44188</v>
      </c>
      <c r="I38" s="16"/>
      <c r="J38" s="19">
        <v>1.0423</v>
      </c>
      <c r="K38" s="17">
        <v>2800</v>
      </c>
      <c r="L38" s="17">
        <v>3000</v>
      </c>
      <c r="M38" s="17">
        <v>3400</v>
      </c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8">
        <f t="shared" si="0"/>
        <v>3</v>
      </c>
      <c r="AA38" s="20">
        <f t="shared" si="1"/>
        <v>3066.67</v>
      </c>
      <c r="AB38" s="20">
        <f t="shared" si="2"/>
        <v>15333.35</v>
      </c>
      <c r="AC38" s="35">
        <f t="shared" si="3"/>
        <v>9.9621102476102514</v>
      </c>
    </row>
    <row r="39" spans="1:29" ht="78.75" x14ac:dyDescent="0.2">
      <c r="A39" s="12">
        <v>22</v>
      </c>
      <c r="B39" s="13"/>
      <c r="C39" s="66" t="s">
        <v>92</v>
      </c>
      <c r="D39" s="14" t="s">
        <v>138</v>
      </c>
      <c r="E39" s="15">
        <v>1</v>
      </c>
      <c r="F39" s="41">
        <v>450</v>
      </c>
      <c r="G39" s="15" t="s">
        <v>140</v>
      </c>
      <c r="H39" s="16">
        <v>44188</v>
      </c>
      <c r="I39" s="16"/>
      <c r="J39" s="19">
        <v>1.0423</v>
      </c>
      <c r="K39" s="17">
        <v>2800</v>
      </c>
      <c r="L39" s="17">
        <v>3000</v>
      </c>
      <c r="M39" s="17">
        <v>3400</v>
      </c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8">
        <f t="shared" si="0"/>
        <v>3</v>
      </c>
      <c r="AA39" s="20">
        <f t="shared" si="1"/>
        <v>3066.67</v>
      </c>
      <c r="AB39" s="20">
        <f t="shared" si="2"/>
        <v>3066.67</v>
      </c>
      <c r="AC39" s="35">
        <f t="shared" si="3"/>
        <v>9.9621102476102514</v>
      </c>
    </row>
    <row r="40" spans="1:29" ht="78.75" x14ac:dyDescent="0.2">
      <c r="A40" s="12">
        <v>23</v>
      </c>
      <c r="B40" s="13"/>
      <c r="C40" s="66" t="s">
        <v>93</v>
      </c>
      <c r="D40" s="14" t="s">
        <v>138</v>
      </c>
      <c r="E40" s="15">
        <v>1</v>
      </c>
      <c r="F40" s="41">
        <v>450</v>
      </c>
      <c r="G40" s="15" t="s">
        <v>140</v>
      </c>
      <c r="H40" s="16">
        <v>44188</v>
      </c>
      <c r="I40" s="16"/>
      <c r="J40" s="19">
        <v>1.0423</v>
      </c>
      <c r="K40" s="17">
        <v>2800</v>
      </c>
      <c r="L40" s="17">
        <v>4800</v>
      </c>
      <c r="M40" s="17">
        <v>5100</v>
      </c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8">
        <f t="shared" si="0"/>
        <v>3</v>
      </c>
      <c r="AA40" s="20">
        <f t="shared" si="1"/>
        <v>4233.34</v>
      </c>
      <c r="AB40" s="20">
        <f t="shared" si="2"/>
        <v>4233.34</v>
      </c>
      <c r="AC40" s="35">
        <f t="shared" si="3"/>
        <v>29.535385508859108</v>
      </c>
    </row>
    <row r="41" spans="1:29" ht="38.25" x14ac:dyDescent="0.2">
      <c r="A41" s="12">
        <v>24</v>
      </c>
      <c r="B41" s="13"/>
      <c r="C41" s="66" t="s">
        <v>94</v>
      </c>
      <c r="D41" s="14" t="s">
        <v>138</v>
      </c>
      <c r="E41" s="15">
        <v>1</v>
      </c>
      <c r="F41" s="41">
        <v>3000</v>
      </c>
      <c r="G41" s="15" t="s">
        <v>140</v>
      </c>
      <c r="H41" s="16">
        <v>44188</v>
      </c>
      <c r="I41" s="16"/>
      <c r="J41" s="19">
        <v>1.0423</v>
      </c>
      <c r="K41" s="17">
        <v>4500</v>
      </c>
      <c r="L41" s="17">
        <v>4800</v>
      </c>
      <c r="M41" s="17">
        <v>5100</v>
      </c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8">
        <f t="shared" si="0"/>
        <v>3</v>
      </c>
      <c r="AA41" s="20">
        <f t="shared" si="1"/>
        <v>4800</v>
      </c>
      <c r="AB41" s="20">
        <f t="shared" si="2"/>
        <v>4800</v>
      </c>
      <c r="AC41" s="35">
        <f t="shared" si="3"/>
        <v>6.25</v>
      </c>
    </row>
    <row r="42" spans="1:29" ht="38.25" x14ac:dyDescent="0.2">
      <c r="A42" s="12">
        <v>25</v>
      </c>
      <c r="B42" s="13"/>
      <c r="C42" s="66" t="s">
        <v>95</v>
      </c>
      <c r="D42" s="14" t="s">
        <v>138</v>
      </c>
      <c r="E42" s="15">
        <v>3</v>
      </c>
      <c r="F42" s="41">
        <v>4000</v>
      </c>
      <c r="G42" s="15" t="s">
        <v>140</v>
      </c>
      <c r="H42" s="16">
        <v>44188</v>
      </c>
      <c r="I42" s="16"/>
      <c r="J42" s="19">
        <v>1.0423</v>
      </c>
      <c r="K42" s="17">
        <v>8000</v>
      </c>
      <c r="L42" s="17">
        <v>8300</v>
      </c>
      <c r="M42" s="17">
        <v>9000</v>
      </c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8">
        <f t="shared" si="0"/>
        <v>3</v>
      </c>
      <c r="AA42" s="20">
        <f t="shared" si="1"/>
        <v>8433.34</v>
      </c>
      <c r="AB42" s="20">
        <f t="shared" si="2"/>
        <v>25300.02</v>
      </c>
      <c r="AC42" s="35">
        <f t="shared" si="3"/>
        <v>6.0848980824286514</v>
      </c>
    </row>
    <row r="43" spans="1:29" ht="78.75" x14ac:dyDescent="0.2">
      <c r="A43" s="12">
        <v>26</v>
      </c>
      <c r="B43" s="13"/>
      <c r="C43" s="66" t="s">
        <v>96</v>
      </c>
      <c r="D43" s="14" t="s">
        <v>138</v>
      </c>
      <c r="E43" s="15">
        <v>3</v>
      </c>
      <c r="F43" s="41">
        <v>1500</v>
      </c>
      <c r="G43" s="15" t="s">
        <v>142</v>
      </c>
      <c r="H43" s="16">
        <v>44351</v>
      </c>
      <c r="I43" s="16"/>
      <c r="J43" s="19">
        <v>1.0423</v>
      </c>
      <c r="K43" s="17">
        <v>3300</v>
      </c>
      <c r="L43" s="17">
        <v>3500</v>
      </c>
      <c r="M43" s="17">
        <v>3900</v>
      </c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8">
        <f t="shared" si="0"/>
        <v>3</v>
      </c>
      <c r="AA43" s="20">
        <f t="shared" si="1"/>
        <v>3566.67</v>
      </c>
      <c r="AB43" s="20">
        <f t="shared" si="2"/>
        <v>10700.01</v>
      </c>
      <c r="AC43" s="35">
        <f t="shared" si="3"/>
        <v>8.5655540414557372</v>
      </c>
    </row>
    <row r="44" spans="1:29" ht="126" x14ac:dyDescent="0.2">
      <c r="A44" s="12">
        <v>27</v>
      </c>
      <c r="B44" s="13"/>
      <c r="C44" s="66" t="s">
        <v>97</v>
      </c>
      <c r="D44" s="14" t="s">
        <v>138</v>
      </c>
      <c r="E44" s="15">
        <v>2</v>
      </c>
      <c r="F44" s="41"/>
      <c r="G44" s="15"/>
      <c r="H44" s="16"/>
      <c r="I44" s="16"/>
      <c r="J44" s="19">
        <v>1.0423</v>
      </c>
      <c r="K44" s="17">
        <v>3300</v>
      </c>
      <c r="L44" s="17">
        <v>3500</v>
      </c>
      <c r="M44" s="17">
        <v>3900</v>
      </c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8">
        <f t="shared" si="0"/>
        <v>3</v>
      </c>
      <c r="AA44" s="20">
        <f t="shared" si="1"/>
        <v>3566.67</v>
      </c>
      <c r="AB44" s="20">
        <f t="shared" si="2"/>
        <v>7133.34</v>
      </c>
      <c r="AC44" s="35">
        <f t="shared" si="3"/>
        <v>8.5655540414557372</v>
      </c>
    </row>
    <row r="45" spans="1:29" ht="110.25" x14ac:dyDescent="0.2">
      <c r="A45" s="12">
        <v>28</v>
      </c>
      <c r="B45" s="13"/>
      <c r="C45" s="66" t="s">
        <v>98</v>
      </c>
      <c r="D45" s="14" t="s">
        <v>138</v>
      </c>
      <c r="E45" s="15">
        <v>1</v>
      </c>
      <c r="F45" s="41"/>
      <c r="G45" s="15"/>
      <c r="H45" s="16"/>
      <c r="I45" s="16"/>
      <c r="J45" s="19">
        <v>1.0423</v>
      </c>
      <c r="K45" s="17">
        <v>3300</v>
      </c>
      <c r="L45" s="17">
        <v>3500</v>
      </c>
      <c r="M45" s="17">
        <v>3900</v>
      </c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8">
        <f t="shared" si="0"/>
        <v>3</v>
      </c>
      <c r="AA45" s="20">
        <f t="shared" si="1"/>
        <v>3566.67</v>
      </c>
      <c r="AB45" s="20">
        <f t="shared" si="2"/>
        <v>3566.67</v>
      </c>
      <c r="AC45" s="35">
        <f t="shared" si="3"/>
        <v>8.5655540414557372</v>
      </c>
    </row>
    <row r="46" spans="1:29" ht="110.25" x14ac:dyDescent="0.2">
      <c r="A46" s="12">
        <v>29</v>
      </c>
      <c r="B46" s="13"/>
      <c r="C46" s="66" t="s">
        <v>99</v>
      </c>
      <c r="D46" s="14" t="s">
        <v>138</v>
      </c>
      <c r="E46" s="15">
        <v>1</v>
      </c>
      <c r="F46" s="41"/>
      <c r="G46" s="15"/>
      <c r="H46" s="16"/>
      <c r="I46" s="16"/>
      <c r="J46" s="19">
        <v>1.0423</v>
      </c>
      <c r="K46" s="17">
        <v>3300</v>
      </c>
      <c r="L46" s="17">
        <v>3500</v>
      </c>
      <c r="M46" s="17">
        <v>3900</v>
      </c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8">
        <f t="shared" si="0"/>
        <v>3</v>
      </c>
      <c r="AA46" s="20">
        <f t="shared" si="1"/>
        <v>3566.67</v>
      </c>
      <c r="AB46" s="20">
        <f t="shared" si="2"/>
        <v>3566.67</v>
      </c>
      <c r="AC46" s="35">
        <f t="shared" si="3"/>
        <v>8.5655540414557372</v>
      </c>
    </row>
    <row r="47" spans="1:29" ht="94.5" x14ac:dyDescent="0.2">
      <c r="A47" s="12">
        <v>30</v>
      </c>
      <c r="B47" s="13"/>
      <c r="C47" s="66" t="s">
        <v>100</v>
      </c>
      <c r="D47" s="14" t="s">
        <v>138</v>
      </c>
      <c r="E47" s="15">
        <v>2</v>
      </c>
      <c r="F47" s="41">
        <v>1500</v>
      </c>
      <c r="G47" s="15" t="s">
        <v>142</v>
      </c>
      <c r="H47" s="16">
        <v>44351</v>
      </c>
      <c r="I47" s="16"/>
      <c r="J47" s="19">
        <v>1.0423</v>
      </c>
      <c r="K47" s="17">
        <v>3300</v>
      </c>
      <c r="L47" s="17">
        <v>3500</v>
      </c>
      <c r="M47" s="17">
        <v>3900</v>
      </c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8">
        <f t="shared" si="0"/>
        <v>3</v>
      </c>
      <c r="AA47" s="20">
        <f t="shared" si="1"/>
        <v>3566.67</v>
      </c>
      <c r="AB47" s="20">
        <f t="shared" si="2"/>
        <v>7133.34</v>
      </c>
      <c r="AC47" s="35">
        <f t="shared" si="3"/>
        <v>8.5655540414557372</v>
      </c>
    </row>
    <row r="48" spans="1:29" ht="47.25" x14ac:dyDescent="0.2">
      <c r="A48" s="12">
        <v>31</v>
      </c>
      <c r="B48" s="13"/>
      <c r="C48" s="66" t="s">
        <v>101</v>
      </c>
      <c r="D48" s="14" t="s">
        <v>138</v>
      </c>
      <c r="E48" s="15">
        <v>1</v>
      </c>
      <c r="F48" s="41"/>
      <c r="G48" s="15"/>
      <c r="H48" s="16"/>
      <c r="I48" s="16"/>
      <c r="J48" s="19">
        <v>1.0423</v>
      </c>
      <c r="K48" s="17">
        <v>8000</v>
      </c>
      <c r="L48" s="17">
        <v>8600</v>
      </c>
      <c r="M48" s="17">
        <v>8900</v>
      </c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8">
        <f t="shared" si="0"/>
        <v>3</v>
      </c>
      <c r="AA48" s="20">
        <f t="shared" si="1"/>
        <v>8500</v>
      </c>
      <c r="AB48" s="20">
        <f t="shared" si="2"/>
        <v>8500</v>
      </c>
      <c r="AC48" s="35">
        <f t="shared" si="3"/>
        <v>5.3912655234774585</v>
      </c>
    </row>
    <row r="49" spans="1:29" ht="38.25" x14ac:dyDescent="0.2">
      <c r="A49" s="12">
        <v>32</v>
      </c>
      <c r="B49" s="13"/>
      <c r="C49" s="66" t="s">
        <v>102</v>
      </c>
      <c r="D49" s="14" t="s">
        <v>138</v>
      </c>
      <c r="E49" s="15">
        <v>1</v>
      </c>
      <c r="F49" s="41">
        <v>1000</v>
      </c>
      <c r="G49" s="15" t="s">
        <v>140</v>
      </c>
      <c r="H49" s="16">
        <v>44188</v>
      </c>
      <c r="I49" s="16"/>
      <c r="J49" s="19">
        <v>1.0423</v>
      </c>
      <c r="K49" s="17">
        <v>2500</v>
      </c>
      <c r="L49" s="17">
        <v>2900</v>
      </c>
      <c r="M49" s="17">
        <v>3200</v>
      </c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8">
        <f t="shared" si="0"/>
        <v>3</v>
      </c>
      <c r="AA49" s="20">
        <f t="shared" si="1"/>
        <v>2866.67</v>
      </c>
      <c r="AB49" s="20">
        <f t="shared" si="2"/>
        <v>2866.67</v>
      </c>
      <c r="AC49" s="35">
        <f t="shared" si="3"/>
        <v>12.250745932682332</v>
      </c>
    </row>
    <row r="50" spans="1:29" ht="47.25" x14ac:dyDescent="0.2">
      <c r="A50" s="12">
        <v>33</v>
      </c>
      <c r="B50" s="13"/>
      <c r="C50" s="66" t="s">
        <v>103</v>
      </c>
      <c r="D50" s="14" t="s">
        <v>138</v>
      </c>
      <c r="E50" s="15">
        <v>1</v>
      </c>
      <c r="F50" s="41">
        <v>800</v>
      </c>
      <c r="G50" s="15" t="s">
        <v>140</v>
      </c>
      <c r="H50" s="16">
        <v>44188</v>
      </c>
      <c r="I50" s="16"/>
      <c r="J50" s="19">
        <v>1.0423</v>
      </c>
      <c r="K50" s="17">
        <v>2500</v>
      </c>
      <c r="L50" s="17">
        <v>2900</v>
      </c>
      <c r="M50" s="17">
        <v>3200</v>
      </c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8">
        <f t="shared" ref="Z50:Z81" si="4">COUNTIF(K50:Y50,"&gt;0")</f>
        <v>3</v>
      </c>
      <c r="AA50" s="20">
        <f t="shared" ref="AA50:AA81" si="5">CEILING(SUM(K50:Y50)/COUNTIF(K50:Y50,"&gt;0"),0.01)</f>
        <v>2866.67</v>
      </c>
      <c r="AB50" s="20">
        <f t="shared" ref="AB50:AB81" si="6">AA50*E50</f>
        <v>2866.67</v>
      </c>
      <c r="AC50" s="35">
        <f t="shared" ref="AC50:AC81" si="7">STDEV(K50:Y50)/AA50*100</f>
        <v>12.250745932682332</v>
      </c>
    </row>
    <row r="51" spans="1:29" ht="38.25" x14ac:dyDescent="0.2">
      <c r="A51" s="12">
        <v>34</v>
      </c>
      <c r="B51" s="13"/>
      <c r="C51" s="66" t="s">
        <v>104</v>
      </c>
      <c r="D51" s="14" t="s">
        <v>138</v>
      </c>
      <c r="E51" s="15">
        <v>1</v>
      </c>
      <c r="F51" s="41">
        <v>4000</v>
      </c>
      <c r="G51" s="15" t="s">
        <v>140</v>
      </c>
      <c r="H51" s="16">
        <v>44188</v>
      </c>
      <c r="I51" s="16"/>
      <c r="J51" s="19">
        <v>1.0423</v>
      </c>
      <c r="K51" s="17">
        <v>14000</v>
      </c>
      <c r="L51" s="17">
        <v>15000</v>
      </c>
      <c r="M51" s="17">
        <v>16000</v>
      </c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8">
        <f t="shared" si="4"/>
        <v>3</v>
      </c>
      <c r="AA51" s="20">
        <f t="shared" si="5"/>
        <v>15000</v>
      </c>
      <c r="AB51" s="20">
        <f t="shared" si="6"/>
        <v>15000</v>
      </c>
      <c r="AC51" s="35">
        <f t="shared" si="7"/>
        <v>6.666666666666667</v>
      </c>
    </row>
    <row r="52" spans="1:29" ht="38.25" x14ac:dyDescent="0.2">
      <c r="A52" s="12">
        <v>35</v>
      </c>
      <c r="B52" s="13"/>
      <c r="C52" s="66" t="s">
        <v>105</v>
      </c>
      <c r="D52" s="14" t="s">
        <v>138</v>
      </c>
      <c r="E52" s="15">
        <v>1</v>
      </c>
      <c r="F52" s="41">
        <v>1000</v>
      </c>
      <c r="G52" s="15" t="s">
        <v>140</v>
      </c>
      <c r="H52" s="16">
        <v>44188</v>
      </c>
      <c r="I52" s="16"/>
      <c r="J52" s="19">
        <v>1.0423</v>
      </c>
      <c r="K52" s="17">
        <v>3000</v>
      </c>
      <c r="L52" s="17">
        <v>3500</v>
      </c>
      <c r="M52" s="17">
        <v>3900</v>
      </c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8">
        <f t="shared" si="4"/>
        <v>3</v>
      </c>
      <c r="AA52" s="20">
        <f t="shared" si="5"/>
        <v>3466.67</v>
      </c>
      <c r="AB52" s="20">
        <f t="shared" si="6"/>
        <v>3466.67</v>
      </c>
      <c r="AC52" s="35">
        <f t="shared" si="7"/>
        <v>13.007438702913404</v>
      </c>
    </row>
    <row r="53" spans="1:29" ht="47.25" x14ac:dyDescent="0.2">
      <c r="A53" s="12">
        <v>36</v>
      </c>
      <c r="B53" s="13"/>
      <c r="C53" s="66" t="s">
        <v>106</v>
      </c>
      <c r="D53" s="14" t="s">
        <v>138</v>
      </c>
      <c r="E53" s="15">
        <v>1</v>
      </c>
      <c r="F53" s="41">
        <v>4000</v>
      </c>
      <c r="G53" s="15" t="s">
        <v>140</v>
      </c>
      <c r="H53" s="16">
        <v>44188</v>
      </c>
      <c r="I53" s="16"/>
      <c r="J53" s="19">
        <v>1.0423</v>
      </c>
      <c r="K53" s="17">
        <v>14000</v>
      </c>
      <c r="L53" s="17">
        <v>14700</v>
      </c>
      <c r="M53" s="17">
        <v>15000</v>
      </c>
      <c r="N53" s="17"/>
      <c r="O53" s="42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8">
        <f t="shared" si="4"/>
        <v>3</v>
      </c>
      <c r="AA53" s="20">
        <f t="shared" si="5"/>
        <v>14566.67</v>
      </c>
      <c r="AB53" s="20">
        <f t="shared" si="6"/>
        <v>14566.67</v>
      </c>
      <c r="AC53" s="35">
        <f t="shared" si="7"/>
        <v>3.5228377106414048</v>
      </c>
    </row>
    <row r="54" spans="1:29" ht="47.25" x14ac:dyDescent="0.2">
      <c r="A54" s="12">
        <v>37</v>
      </c>
      <c r="B54" s="13"/>
      <c r="C54" s="66" t="s">
        <v>107</v>
      </c>
      <c r="D54" s="14" t="s">
        <v>138</v>
      </c>
      <c r="E54" s="15">
        <v>1</v>
      </c>
      <c r="F54" s="41">
        <v>1000</v>
      </c>
      <c r="G54" s="15" t="s">
        <v>140</v>
      </c>
      <c r="H54" s="16">
        <v>44188</v>
      </c>
      <c r="I54" s="16"/>
      <c r="J54" s="19">
        <v>1.0423</v>
      </c>
      <c r="K54" s="17">
        <v>2500</v>
      </c>
      <c r="L54" s="17">
        <v>2900</v>
      </c>
      <c r="M54" s="17">
        <v>3200</v>
      </c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8">
        <f t="shared" si="4"/>
        <v>3</v>
      </c>
      <c r="AA54" s="20">
        <f t="shared" si="5"/>
        <v>2866.67</v>
      </c>
      <c r="AB54" s="20">
        <f t="shared" si="6"/>
        <v>2866.67</v>
      </c>
      <c r="AC54" s="35">
        <f t="shared" si="7"/>
        <v>12.250745932682332</v>
      </c>
    </row>
    <row r="55" spans="1:29" ht="38.25" x14ac:dyDescent="0.2">
      <c r="A55" s="12">
        <v>38</v>
      </c>
      <c r="B55" s="13"/>
      <c r="C55" s="66" t="s">
        <v>108</v>
      </c>
      <c r="D55" s="14" t="s">
        <v>138</v>
      </c>
      <c r="E55" s="15">
        <v>30</v>
      </c>
      <c r="F55" s="41">
        <v>1000</v>
      </c>
      <c r="G55" s="15" t="s">
        <v>141</v>
      </c>
      <c r="H55" s="16">
        <v>44188</v>
      </c>
      <c r="I55" s="16"/>
      <c r="J55" s="19">
        <v>1.0423</v>
      </c>
      <c r="K55" s="17">
        <v>4000</v>
      </c>
      <c r="L55" s="17">
        <v>4500</v>
      </c>
      <c r="M55" s="17">
        <v>4800</v>
      </c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8">
        <f t="shared" si="4"/>
        <v>3</v>
      </c>
      <c r="AA55" s="20">
        <f t="shared" si="5"/>
        <v>4433.34</v>
      </c>
      <c r="AB55" s="20">
        <f t="shared" si="6"/>
        <v>133000.20000000001</v>
      </c>
      <c r="AC55" s="35">
        <f t="shared" si="7"/>
        <v>9.1160431736058598</v>
      </c>
    </row>
    <row r="56" spans="1:29" ht="38.25" x14ac:dyDescent="0.2">
      <c r="A56" s="12">
        <v>39</v>
      </c>
      <c r="B56" s="13"/>
      <c r="C56" s="66" t="s">
        <v>109</v>
      </c>
      <c r="D56" s="14" t="s">
        <v>138</v>
      </c>
      <c r="E56" s="15">
        <v>15</v>
      </c>
      <c r="F56" s="41">
        <v>450</v>
      </c>
      <c r="G56" s="15" t="s">
        <v>141</v>
      </c>
      <c r="H56" s="16">
        <v>44188</v>
      </c>
      <c r="I56" s="16"/>
      <c r="J56" s="19">
        <v>1.0423</v>
      </c>
      <c r="K56" s="17">
        <v>4000</v>
      </c>
      <c r="L56" s="17">
        <v>4500</v>
      </c>
      <c r="M56" s="17">
        <v>4800</v>
      </c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8">
        <f t="shared" si="4"/>
        <v>3</v>
      </c>
      <c r="AA56" s="20">
        <f t="shared" si="5"/>
        <v>4433.34</v>
      </c>
      <c r="AB56" s="20">
        <f t="shared" si="6"/>
        <v>66500.100000000006</v>
      </c>
      <c r="AC56" s="35">
        <f t="shared" si="7"/>
        <v>9.1160431736058598</v>
      </c>
    </row>
    <row r="57" spans="1:29" ht="38.25" x14ac:dyDescent="0.2">
      <c r="A57" s="12">
        <v>40</v>
      </c>
      <c r="B57" s="13"/>
      <c r="C57" s="66" t="s">
        <v>110</v>
      </c>
      <c r="D57" s="14" t="s">
        <v>138</v>
      </c>
      <c r="E57" s="15">
        <v>9</v>
      </c>
      <c r="F57" s="41">
        <v>450</v>
      </c>
      <c r="G57" s="15" t="s">
        <v>141</v>
      </c>
      <c r="H57" s="16">
        <v>44188</v>
      </c>
      <c r="I57" s="16"/>
      <c r="J57" s="19">
        <v>1.0423</v>
      </c>
      <c r="K57" s="17">
        <v>4000</v>
      </c>
      <c r="L57" s="17">
        <v>4500</v>
      </c>
      <c r="M57" s="17">
        <v>4800</v>
      </c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8">
        <f t="shared" si="4"/>
        <v>3</v>
      </c>
      <c r="AA57" s="20">
        <f t="shared" si="5"/>
        <v>4433.34</v>
      </c>
      <c r="AB57" s="20">
        <f t="shared" si="6"/>
        <v>39900.06</v>
      </c>
      <c r="AC57" s="35">
        <f t="shared" si="7"/>
        <v>9.1160431736058598</v>
      </c>
    </row>
    <row r="58" spans="1:29" ht="38.25" x14ac:dyDescent="0.2">
      <c r="A58" s="12">
        <v>41</v>
      </c>
      <c r="B58" s="13"/>
      <c r="C58" s="66" t="s">
        <v>111</v>
      </c>
      <c r="D58" s="14" t="s">
        <v>138</v>
      </c>
      <c r="E58" s="15">
        <v>7</v>
      </c>
      <c r="F58" s="41">
        <v>450</v>
      </c>
      <c r="G58" s="15" t="s">
        <v>141</v>
      </c>
      <c r="H58" s="16">
        <v>44188</v>
      </c>
      <c r="I58" s="16"/>
      <c r="J58" s="19">
        <v>1.0423</v>
      </c>
      <c r="K58" s="17">
        <v>4000</v>
      </c>
      <c r="L58" s="17">
        <v>4500</v>
      </c>
      <c r="M58" s="17">
        <v>4800</v>
      </c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8">
        <f t="shared" si="4"/>
        <v>3</v>
      </c>
      <c r="AA58" s="20">
        <f t="shared" si="5"/>
        <v>4433.34</v>
      </c>
      <c r="AB58" s="20">
        <f t="shared" si="6"/>
        <v>31033.38</v>
      </c>
      <c r="AC58" s="35">
        <f t="shared" si="7"/>
        <v>9.1160431736058598</v>
      </c>
    </row>
    <row r="59" spans="1:29" ht="38.25" x14ac:dyDescent="0.2">
      <c r="A59" s="12">
        <v>42</v>
      </c>
      <c r="B59" s="13"/>
      <c r="C59" s="66" t="s">
        <v>112</v>
      </c>
      <c r="D59" s="14" t="s">
        <v>138</v>
      </c>
      <c r="E59" s="15">
        <v>5</v>
      </c>
      <c r="F59" s="41">
        <v>450</v>
      </c>
      <c r="G59" s="15" t="s">
        <v>141</v>
      </c>
      <c r="H59" s="16">
        <v>44188</v>
      </c>
      <c r="I59" s="16"/>
      <c r="J59" s="19">
        <v>1.0423</v>
      </c>
      <c r="K59" s="17">
        <v>4000</v>
      </c>
      <c r="L59" s="17">
        <v>4500</v>
      </c>
      <c r="M59" s="17">
        <v>4800</v>
      </c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8">
        <f t="shared" si="4"/>
        <v>3</v>
      </c>
      <c r="AA59" s="20">
        <f t="shared" si="5"/>
        <v>4433.34</v>
      </c>
      <c r="AB59" s="20">
        <f t="shared" si="6"/>
        <v>22166.7</v>
      </c>
      <c r="AC59" s="35">
        <f t="shared" si="7"/>
        <v>9.1160431736058598</v>
      </c>
    </row>
    <row r="60" spans="1:29" ht="38.25" x14ac:dyDescent="0.2">
      <c r="A60" s="12">
        <v>43</v>
      </c>
      <c r="B60" s="13"/>
      <c r="C60" s="66" t="s">
        <v>113</v>
      </c>
      <c r="D60" s="14" t="s">
        <v>138</v>
      </c>
      <c r="E60" s="15">
        <v>12</v>
      </c>
      <c r="F60" s="41">
        <v>450</v>
      </c>
      <c r="G60" s="15" t="s">
        <v>141</v>
      </c>
      <c r="H60" s="16">
        <v>44188</v>
      </c>
      <c r="I60" s="16"/>
      <c r="J60" s="19">
        <v>1.0423</v>
      </c>
      <c r="K60" s="17">
        <v>4000</v>
      </c>
      <c r="L60" s="17">
        <v>4500</v>
      </c>
      <c r="M60" s="17">
        <v>4700</v>
      </c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8">
        <f t="shared" si="4"/>
        <v>3</v>
      </c>
      <c r="AA60" s="20">
        <f t="shared" si="5"/>
        <v>4400</v>
      </c>
      <c r="AB60" s="20">
        <f t="shared" si="6"/>
        <v>52800</v>
      </c>
      <c r="AC60" s="35">
        <f t="shared" si="7"/>
        <v>8.1944347169636131</v>
      </c>
    </row>
    <row r="61" spans="1:29" ht="38.25" x14ac:dyDescent="0.2">
      <c r="A61" s="12">
        <v>44</v>
      </c>
      <c r="B61" s="13"/>
      <c r="C61" s="66" t="s">
        <v>114</v>
      </c>
      <c r="D61" s="14" t="s">
        <v>138</v>
      </c>
      <c r="E61" s="15">
        <v>1</v>
      </c>
      <c r="F61" s="41">
        <v>450</v>
      </c>
      <c r="G61" s="15" t="s">
        <v>141</v>
      </c>
      <c r="H61" s="16">
        <v>44188</v>
      </c>
      <c r="I61" s="16"/>
      <c r="J61" s="19">
        <v>1.0423</v>
      </c>
      <c r="K61" s="17">
        <v>4000</v>
      </c>
      <c r="L61" s="17">
        <v>4300</v>
      </c>
      <c r="M61" s="17">
        <v>4500</v>
      </c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8">
        <f t="shared" si="4"/>
        <v>3</v>
      </c>
      <c r="AA61" s="20">
        <f t="shared" si="5"/>
        <v>4266.67</v>
      </c>
      <c r="AB61" s="20">
        <f t="shared" si="6"/>
        <v>4266.67</v>
      </c>
      <c r="AC61" s="35">
        <f t="shared" si="7"/>
        <v>5.8983035445056284</v>
      </c>
    </row>
    <row r="62" spans="1:29" ht="38.25" x14ac:dyDescent="0.2">
      <c r="A62" s="12">
        <v>45</v>
      </c>
      <c r="B62" s="13"/>
      <c r="C62" s="66" t="s">
        <v>115</v>
      </c>
      <c r="D62" s="14" t="s">
        <v>138</v>
      </c>
      <c r="E62" s="15">
        <v>2</v>
      </c>
      <c r="F62" s="41">
        <v>450</v>
      </c>
      <c r="G62" s="15" t="s">
        <v>141</v>
      </c>
      <c r="H62" s="16">
        <v>44188</v>
      </c>
      <c r="I62" s="16"/>
      <c r="J62" s="19">
        <v>1.0423</v>
      </c>
      <c r="K62" s="17">
        <v>4000</v>
      </c>
      <c r="L62" s="17">
        <v>4250</v>
      </c>
      <c r="M62" s="17">
        <v>4600</v>
      </c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8">
        <f t="shared" si="4"/>
        <v>3</v>
      </c>
      <c r="AA62" s="20">
        <f t="shared" si="5"/>
        <v>4283.34</v>
      </c>
      <c r="AB62" s="20">
        <f t="shared" si="6"/>
        <v>8566.68</v>
      </c>
      <c r="AC62" s="35">
        <f t="shared" si="7"/>
        <v>7.036230807432645</v>
      </c>
    </row>
    <row r="63" spans="1:29" ht="38.25" x14ac:dyDescent="0.2">
      <c r="A63" s="12">
        <v>46</v>
      </c>
      <c r="B63" s="13"/>
      <c r="C63" s="66" t="s">
        <v>116</v>
      </c>
      <c r="D63" s="14" t="s">
        <v>138</v>
      </c>
      <c r="E63" s="15">
        <v>2</v>
      </c>
      <c r="F63" s="41">
        <v>450</v>
      </c>
      <c r="G63" s="15" t="s">
        <v>141</v>
      </c>
      <c r="H63" s="16">
        <v>44188</v>
      </c>
      <c r="I63" s="16"/>
      <c r="J63" s="19">
        <v>1.0423</v>
      </c>
      <c r="K63" s="17">
        <v>4000</v>
      </c>
      <c r="L63" s="17">
        <v>4500</v>
      </c>
      <c r="M63" s="17">
        <v>4700</v>
      </c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8">
        <f t="shared" si="4"/>
        <v>3</v>
      </c>
      <c r="AA63" s="20">
        <f t="shared" si="5"/>
        <v>4400</v>
      </c>
      <c r="AB63" s="20">
        <f t="shared" si="6"/>
        <v>8800</v>
      </c>
      <c r="AC63" s="35">
        <f t="shared" si="7"/>
        <v>8.1944347169636131</v>
      </c>
    </row>
    <row r="64" spans="1:29" ht="38.25" x14ac:dyDescent="0.2">
      <c r="A64" s="12">
        <v>47</v>
      </c>
      <c r="B64" s="13"/>
      <c r="C64" s="66" t="s">
        <v>117</v>
      </c>
      <c r="D64" s="14" t="s">
        <v>138</v>
      </c>
      <c r="E64" s="15">
        <v>27</v>
      </c>
      <c r="F64" s="41">
        <v>850</v>
      </c>
      <c r="G64" s="15" t="s">
        <v>141</v>
      </c>
      <c r="H64" s="16">
        <v>44188</v>
      </c>
      <c r="I64" s="16"/>
      <c r="J64" s="19">
        <v>1.0423</v>
      </c>
      <c r="K64" s="17">
        <v>8000</v>
      </c>
      <c r="L64" s="17">
        <v>8300</v>
      </c>
      <c r="M64" s="17">
        <v>8900</v>
      </c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8">
        <f t="shared" si="4"/>
        <v>3</v>
      </c>
      <c r="AA64" s="20">
        <f t="shared" si="5"/>
        <v>8400</v>
      </c>
      <c r="AB64" s="20">
        <f t="shared" si="6"/>
        <v>226800</v>
      </c>
      <c r="AC64" s="35">
        <f t="shared" si="7"/>
        <v>5.4554472558998102</v>
      </c>
    </row>
    <row r="65" spans="1:29" ht="38.25" x14ac:dyDescent="0.2">
      <c r="A65" s="12">
        <v>48</v>
      </c>
      <c r="B65" s="13"/>
      <c r="C65" s="66" t="s">
        <v>118</v>
      </c>
      <c r="D65" s="14" t="s">
        <v>138</v>
      </c>
      <c r="E65" s="15">
        <v>2</v>
      </c>
      <c r="F65" s="41">
        <v>450</v>
      </c>
      <c r="G65" s="15" t="s">
        <v>141</v>
      </c>
      <c r="H65" s="16">
        <v>44188</v>
      </c>
      <c r="I65" s="16"/>
      <c r="J65" s="19">
        <v>1.0423</v>
      </c>
      <c r="K65" s="17">
        <v>4000</v>
      </c>
      <c r="L65" s="17">
        <v>4400</v>
      </c>
      <c r="M65" s="17">
        <v>4800</v>
      </c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8">
        <f t="shared" si="4"/>
        <v>3</v>
      </c>
      <c r="AA65" s="20">
        <f t="shared" si="5"/>
        <v>4400</v>
      </c>
      <c r="AB65" s="20">
        <f t="shared" si="6"/>
        <v>8800</v>
      </c>
      <c r="AC65" s="35">
        <f t="shared" si="7"/>
        <v>9.0909090909090917</v>
      </c>
    </row>
    <row r="66" spans="1:29" ht="47.25" x14ac:dyDescent="0.2">
      <c r="A66" s="12">
        <v>49</v>
      </c>
      <c r="B66" s="13"/>
      <c r="C66" s="66" t="s">
        <v>119</v>
      </c>
      <c r="D66" s="14" t="s">
        <v>138</v>
      </c>
      <c r="E66" s="15">
        <v>25</v>
      </c>
      <c r="F66" s="41">
        <v>750</v>
      </c>
      <c r="G66" s="15" t="s">
        <v>141</v>
      </c>
      <c r="H66" s="16">
        <v>44188</v>
      </c>
      <c r="I66" s="16"/>
      <c r="J66" s="19">
        <v>1.0423</v>
      </c>
      <c r="K66" s="17">
        <v>4000</v>
      </c>
      <c r="L66" s="17">
        <v>4200</v>
      </c>
      <c r="M66" s="17">
        <v>4500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8">
        <f t="shared" si="4"/>
        <v>3</v>
      </c>
      <c r="AA66" s="20">
        <f t="shared" si="5"/>
        <v>4233.34</v>
      </c>
      <c r="AB66" s="20">
        <f t="shared" si="6"/>
        <v>105833.5</v>
      </c>
      <c r="AC66" s="35">
        <f t="shared" si="7"/>
        <v>5.9447421620365555</v>
      </c>
    </row>
    <row r="67" spans="1:29" ht="38.25" x14ac:dyDescent="0.2">
      <c r="A67" s="12">
        <v>50</v>
      </c>
      <c r="B67" s="13"/>
      <c r="C67" s="66" t="s">
        <v>120</v>
      </c>
      <c r="D67" s="14" t="s">
        <v>138</v>
      </c>
      <c r="E67" s="15">
        <v>1</v>
      </c>
      <c r="F67" s="41">
        <v>450</v>
      </c>
      <c r="G67" s="15" t="s">
        <v>141</v>
      </c>
      <c r="H67" s="16">
        <v>44188</v>
      </c>
      <c r="I67" s="16"/>
      <c r="J67" s="19">
        <v>1.0423</v>
      </c>
      <c r="K67" s="17">
        <v>4000</v>
      </c>
      <c r="L67" s="17">
        <v>4400</v>
      </c>
      <c r="M67" s="17">
        <v>4700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8">
        <f t="shared" si="4"/>
        <v>3</v>
      </c>
      <c r="AA67" s="20">
        <f t="shared" si="5"/>
        <v>4366.67</v>
      </c>
      <c r="AB67" s="20">
        <f t="shared" si="6"/>
        <v>4366.67</v>
      </c>
      <c r="AC67" s="35">
        <f t="shared" si="7"/>
        <v>8.0424776415077091</v>
      </c>
    </row>
    <row r="68" spans="1:29" ht="38.25" x14ac:dyDescent="0.2">
      <c r="A68" s="12">
        <v>51</v>
      </c>
      <c r="B68" s="13"/>
      <c r="C68" s="66" t="s">
        <v>121</v>
      </c>
      <c r="D68" s="14" t="s">
        <v>138</v>
      </c>
      <c r="E68" s="15">
        <v>2</v>
      </c>
      <c r="F68" s="41">
        <v>450</v>
      </c>
      <c r="G68" s="15" t="s">
        <v>141</v>
      </c>
      <c r="H68" s="16">
        <v>44188</v>
      </c>
      <c r="I68" s="16"/>
      <c r="J68" s="19">
        <v>1.0423</v>
      </c>
      <c r="K68" s="17">
        <v>4000</v>
      </c>
      <c r="L68" s="17">
        <v>4500</v>
      </c>
      <c r="M68" s="17">
        <v>4700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8">
        <f t="shared" si="4"/>
        <v>3</v>
      </c>
      <c r="AA68" s="20">
        <f t="shared" si="5"/>
        <v>4400</v>
      </c>
      <c r="AB68" s="20">
        <f t="shared" si="6"/>
        <v>8800</v>
      </c>
      <c r="AC68" s="35">
        <f t="shared" si="7"/>
        <v>8.1944347169636131</v>
      </c>
    </row>
    <row r="69" spans="1:29" ht="38.25" x14ac:dyDescent="0.2">
      <c r="A69" s="12">
        <v>52</v>
      </c>
      <c r="B69" s="13"/>
      <c r="C69" s="66" t="s">
        <v>122</v>
      </c>
      <c r="D69" s="14" t="s">
        <v>138</v>
      </c>
      <c r="E69" s="15">
        <v>1</v>
      </c>
      <c r="F69" s="41">
        <v>450</v>
      </c>
      <c r="G69" s="15" t="s">
        <v>141</v>
      </c>
      <c r="H69" s="16">
        <v>44188</v>
      </c>
      <c r="I69" s="16"/>
      <c r="J69" s="19">
        <v>1.0423</v>
      </c>
      <c r="K69" s="17">
        <v>3000</v>
      </c>
      <c r="L69" s="17">
        <v>3200</v>
      </c>
      <c r="M69" s="17">
        <v>3700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8">
        <f t="shared" si="4"/>
        <v>3</v>
      </c>
      <c r="AA69" s="20">
        <f t="shared" si="5"/>
        <v>3300</v>
      </c>
      <c r="AB69" s="20">
        <f t="shared" si="6"/>
        <v>3300</v>
      </c>
      <c r="AC69" s="35">
        <f t="shared" si="7"/>
        <v>10.925912955951482</v>
      </c>
    </row>
    <row r="70" spans="1:29" ht="38.25" x14ac:dyDescent="0.2">
      <c r="A70" s="12">
        <v>53</v>
      </c>
      <c r="B70" s="13"/>
      <c r="C70" s="66" t="s">
        <v>123</v>
      </c>
      <c r="D70" s="14" t="s">
        <v>138</v>
      </c>
      <c r="E70" s="15">
        <v>2</v>
      </c>
      <c r="F70" s="41">
        <v>450</v>
      </c>
      <c r="G70" s="15" t="s">
        <v>141</v>
      </c>
      <c r="H70" s="16">
        <v>44188</v>
      </c>
      <c r="I70" s="16"/>
      <c r="J70" s="19">
        <v>1.0423</v>
      </c>
      <c r="K70" s="17">
        <v>3000</v>
      </c>
      <c r="L70" s="17">
        <v>3200</v>
      </c>
      <c r="M70" s="17">
        <v>3700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8">
        <f t="shared" si="4"/>
        <v>3</v>
      </c>
      <c r="AA70" s="20">
        <f t="shared" si="5"/>
        <v>3300</v>
      </c>
      <c r="AB70" s="20">
        <f t="shared" si="6"/>
        <v>6600</v>
      </c>
      <c r="AC70" s="35">
        <f t="shared" si="7"/>
        <v>10.925912955951482</v>
      </c>
    </row>
    <row r="71" spans="1:29" ht="38.25" x14ac:dyDescent="0.2">
      <c r="A71" s="12">
        <v>54</v>
      </c>
      <c r="B71" s="13"/>
      <c r="C71" s="66" t="s">
        <v>124</v>
      </c>
      <c r="D71" s="14" t="s">
        <v>138</v>
      </c>
      <c r="E71" s="15">
        <v>1</v>
      </c>
      <c r="F71" s="41">
        <v>450</v>
      </c>
      <c r="G71" s="15" t="s">
        <v>141</v>
      </c>
      <c r="H71" s="16">
        <v>44188</v>
      </c>
      <c r="I71" s="16"/>
      <c r="J71" s="19">
        <v>1.0423</v>
      </c>
      <c r="K71" s="17">
        <v>2000</v>
      </c>
      <c r="L71" s="17">
        <v>2200</v>
      </c>
      <c r="M71" s="17">
        <v>2500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8">
        <f t="shared" si="4"/>
        <v>3</v>
      </c>
      <c r="AA71" s="20">
        <f t="shared" si="5"/>
        <v>2233.34</v>
      </c>
      <c r="AB71" s="20">
        <f t="shared" si="6"/>
        <v>2233.34</v>
      </c>
      <c r="AC71" s="35">
        <f t="shared" si="7"/>
        <v>11.268375967938528</v>
      </c>
    </row>
    <row r="72" spans="1:29" ht="38.25" x14ac:dyDescent="0.2">
      <c r="A72" s="12">
        <v>55</v>
      </c>
      <c r="B72" s="13"/>
      <c r="C72" s="66" t="s">
        <v>125</v>
      </c>
      <c r="D72" s="14" t="s">
        <v>138</v>
      </c>
      <c r="E72" s="15">
        <v>1</v>
      </c>
      <c r="F72" s="41">
        <v>450</v>
      </c>
      <c r="G72" s="15" t="s">
        <v>141</v>
      </c>
      <c r="H72" s="16">
        <v>44188</v>
      </c>
      <c r="I72" s="16"/>
      <c r="J72" s="19">
        <v>1.0423</v>
      </c>
      <c r="K72" s="17">
        <v>4000</v>
      </c>
      <c r="L72" s="17">
        <v>4300</v>
      </c>
      <c r="M72" s="17">
        <v>4500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8">
        <f t="shared" si="4"/>
        <v>3</v>
      </c>
      <c r="AA72" s="20">
        <f t="shared" si="5"/>
        <v>4266.67</v>
      </c>
      <c r="AB72" s="20">
        <f t="shared" si="6"/>
        <v>4266.67</v>
      </c>
      <c r="AC72" s="35">
        <f t="shared" si="7"/>
        <v>5.8983035445056284</v>
      </c>
    </row>
    <row r="73" spans="1:29" ht="38.25" x14ac:dyDescent="0.2">
      <c r="A73" s="12">
        <v>56</v>
      </c>
      <c r="B73" s="13"/>
      <c r="C73" s="66" t="s">
        <v>126</v>
      </c>
      <c r="D73" s="14" t="s">
        <v>138</v>
      </c>
      <c r="E73" s="15">
        <v>3</v>
      </c>
      <c r="F73" s="41">
        <v>450</v>
      </c>
      <c r="G73" s="15" t="s">
        <v>141</v>
      </c>
      <c r="H73" s="16">
        <v>44188</v>
      </c>
      <c r="I73" s="16"/>
      <c r="J73" s="19">
        <v>1.0423</v>
      </c>
      <c r="K73" s="17">
        <v>4000</v>
      </c>
      <c r="L73" s="17">
        <v>4300</v>
      </c>
      <c r="M73" s="17">
        <v>4500</v>
      </c>
      <c r="N73" s="17"/>
      <c r="O73" s="42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8">
        <f t="shared" si="4"/>
        <v>3</v>
      </c>
      <c r="AA73" s="20">
        <f t="shared" si="5"/>
        <v>4266.67</v>
      </c>
      <c r="AB73" s="20">
        <f t="shared" si="6"/>
        <v>12800.01</v>
      </c>
      <c r="AC73" s="35">
        <f t="shared" si="7"/>
        <v>5.8983035445056284</v>
      </c>
    </row>
    <row r="74" spans="1:29" ht="15.75" x14ac:dyDescent="0.2">
      <c r="A74" s="12">
        <v>57</v>
      </c>
      <c r="B74" s="13"/>
      <c r="C74" s="66" t="s">
        <v>127</v>
      </c>
      <c r="D74" s="14" t="s">
        <v>138</v>
      </c>
      <c r="E74" s="15">
        <v>2</v>
      </c>
      <c r="F74" s="41"/>
      <c r="G74" s="15"/>
      <c r="H74" s="16"/>
      <c r="I74" s="16"/>
      <c r="J74" s="19">
        <v>1.0423</v>
      </c>
      <c r="K74" s="17">
        <v>4000</v>
      </c>
      <c r="L74" s="17">
        <v>4300</v>
      </c>
      <c r="M74" s="17">
        <v>4500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8">
        <f t="shared" si="4"/>
        <v>3</v>
      </c>
      <c r="AA74" s="20">
        <f t="shared" si="5"/>
        <v>4266.67</v>
      </c>
      <c r="AB74" s="20">
        <f t="shared" si="6"/>
        <v>8533.34</v>
      </c>
      <c r="AC74" s="35">
        <f t="shared" si="7"/>
        <v>5.8983035445056284</v>
      </c>
    </row>
    <row r="75" spans="1:29" ht="47.25" x14ac:dyDescent="0.2">
      <c r="A75" s="12">
        <v>58</v>
      </c>
      <c r="B75" s="13"/>
      <c r="C75" s="66" t="s">
        <v>128</v>
      </c>
      <c r="D75" s="14" t="s">
        <v>138</v>
      </c>
      <c r="E75" s="15">
        <v>1</v>
      </c>
      <c r="F75" s="41">
        <v>450</v>
      </c>
      <c r="G75" s="15" t="s">
        <v>141</v>
      </c>
      <c r="H75" s="16">
        <v>44188</v>
      </c>
      <c r="I75" s="16"/>
      <c r="J75" s="19">
        <v>1.0423</v>
      </c>
      <c r="K75" s="17">
        <v>6000</v>
      </c>
      <c r="L75" s="17">
        <v>6200</v>
      </c>
      <c r="M75" s="17">
        <v>6500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8">
        <f t="shared" si="4"/>
        <v>3</v>
      </c>
      <c r="AA75" s="20">
        <f t="shared" si="5"/>
        <v>6233.34</v>
      </c>
      <c r="AB75" s="20">
        <f t="shared" si="6"/>
        <v>6233.34</v>
      </c>
      <c r="AC75" s="35">
        <f t="shared" si="7"/>
        <v>4.0373402997808281</v>
      </c>
    </row>
    <row r="76" spans="1:29" ht="38.25" x14ac:dyDescent="0.2">
      <c r="A76" s="12">
        <v>59</v>
      </c>
      <c r="B76" s="13"/>
      <c r="C76" s="66" t="s">
        <v>129</v>
      </c>
      <c r="D76" s="14" t="s">
        <v>138</v>
      </c>
      <c r="E76" s="15">
        <v>1</v>
      </c>
      <c r="F76" s="41">
        <v>450</v>
      </c>
      <c r="G76" s="15" t="s">
        <v>141</v>
      </c>
      <c r="H76" s="16">
        <v>44188</v>
      </c>
      <c r="I76" s="16"/>
      <c r="J76" s="19">
        <v>1.0423</v>
      </c>
      <c r="K76" s="17">
        <v>4000</v>
      </c>
      <c r="L76" s="17">
        <v>4300</v>
      </c>
      <c r="M76" s="17">
        <v>4500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8">
        <f t="shared" si="4"/>
        <v>3</v>
      </c>
      <c r="AA76" s="20">
        <f t="shared" si="5"/>
        <v>4266.67</v>
      </c>
      <c r="AB76" s="20">
        <f t="shared" si="6"/>
        <v>4266.67</v>
      </c>
      <c r="AC76" s="35">
        <f t="shared" si="7"/>
        <v>5.8983035445056284</v>
      </c>
    </row>
    <row r="77" spans="1:29" ht="38.25" x14ac:dyDescent="0.2">
      <c r="A77" s="12">
        <v>60</v>
      </c>
      <c r="B77" s="13"/>
      <c r="C77" s="66" t="s">
        <v>130</v>
      </c>
      <c r="D77" s="14" t="s">
        <v>138</v>
      </c>
      <c r="E77" s="15">
        <v>1</v>
      </c>
      <c r="F77" s="41">
        <v>4000</v>
      </c>
      <c r="G77" s="15" t="s">
        <v>141</v>
      </c>
      <c r="H77" s="16">
        <v>44188</v>
      </c>
      <c r="I77" s="16"/>
      <c r="J77" s="19">
        <v>1.0423</v>
      </c>
      <c r="K77" s="17">
        <v>4000</v>
      </c>
      <c r="L77" s="17">
        <v>4500</v>
      </c>
      <c r="M77" s="17">
        <v>4900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8">
        <f t="shared" si="4"/>
        <v>3</v>
      </c>
      <c r="AA77" s="20">
        <f t="shared" si="5"/>
        <v>4466.67</v>
      </c>
      <c r="AB77" s="20">
        <f t="shared" si="6"/>
        <v>4466.67</v>
      </c>
      <c r="AC77" s="35">
        <f t="shared" si="7"/>
        <v>10.095327733687276</v>
      </c>
    </row>
    <row r="78" spans="1:29" ht="38.25" x14ac:dyDescent="0.2">
      <c r="A78" s="12">
        <v>61</v>
      </c>
      <c r="B78" s="13"/>
      <c r="C78" s="66" t="s">
        <v>131</v>
      </c>
      <c r="D78" s="14" t="s">
        <v>138</v>
      </c>
      <c r="E78" s="15">
        <v>1</v>
      </c>
      <c r="F78" s="41">
        <v>6000</v>
      </c>
      <c r="G78" s="15" t="s">
        <v>141</v>
      </c>
      <c r="H78" s="16">
        <v>44188</v>
      </c>
      <c r="I78" s="16"/>
      <c r="J78" s="19">
        <v>1.0423</v>
      </c>
      <c r="K78" s="17">
        <v>6000</v>
      </c>
      <c r="L78" s="17">
        <v>6400</v>
      </c>
      <c r="M78" s="17">
        <v>6700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8">
        <f t="shared" si="4"/>
        <v>3</v>
      </c>
      <c r="AA78" s="20">
        <f t="shared" si="5"/>
        <v>6366.67</v>
      </c>
      <c r="AB78" s="20">
        <f t="shared" si="6"/>
        <v>6366.67</v>
      </c>
      <c r="AC78" s="35">
        <f t="shared" si="7"/>
        <v>5.5160461972809127</v>
      </c>
    </row>
    <row r="79" spans="1:29" ht="38.25" x14ac:dyDescent="0.2">
      <c r="A79" s="12">
        <v>62</v>
      </c>
      <c r="B79" s="13"/>
      <c r="C79" s="66" t="s">
        <v>132</v>
      </c>
      <c r="D79" s="14" t="s">
        <v>138</v>
      </c>
      <c r="E79" s="15">
        <v>1</v>
      </c>
      <c r="F79" s="41">
        <v>3500</v>
      </c>
      <c r="G79" s="15" t="s">
        <v>141</v>
      </c>
      <c r="H79" s="16">
        <v>44188</v>
      </c>
      <c r="I79" s="16"/>
      <c r="J79" s="19">
        <v>1.0423</v>
      </c>
      <c r="K79" s="17">
        <v>4000</v>
      </c>
      <c r="L79" s="17">
        <v>4400</v>
      </c>
      <c r="M79" s="17">
        <v>4700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8">
        <f t="shared" si="4"/>
        <v>3</v>
      </c>
      <c r="AA79" s="20">
        <f t="shared" si="5"/>
        <v>4366.67</v>
      </c>
      <c r="AB79" s="20">
        <f t="shared" si="6"/>
        <v>4366.67</v>
      </c>
      <c r="AC79" s="35">
        <f t="shared" si="7"/>
        <v>8.0424776415077091</v>
      </c>
    </row>
    <row r="80" spans="1:29" ht="38.25" x14ac:dyDescent="0.2">
      <c r="A80" s="12">
        <v>63</v>
      </c>
      <c r="B80" s="13"/>
      <c r="C80" s="66" t="s">
        <v>133</v>
      </c>
      <c r="D80" s="14" t="s">
        <v>138</v>
      </c>
      <c r="E80" s="15">
        <v>1</v>
      </c>
      <c r="F80" s="41">
        <v>3500</v>
      </c>
      <c r="G80" s="15" t="s">
        <v>141</v>
      </c>
      <c r="H80" s="16">
        <v>44188</v>
      </c>
      <c r="I80" s="16"/>
      <c r="J80" s="19">
        <v>1.0423</v>
      </c>
      <c r="K80" s="17">
        <v>4000</v>
      </c>
      <c r="L80" s="17">
        <v>4400</v>
      </c>
      <c r="M80" s="17">
        <v>4700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8">
        <f t="shared" si="4"/>
        <v>3</v>
      </c>
      <c r="AA80" s="20">
        <f t="shared" si="5"/>
        <v>4366.67</v>
      </c>
      <c r="AB80" s="20">
        <f t="shared" si="6"/>
        <v>4366.67</v>
      </c>
      <c r="AC80" s="35">
        <f t="shared" si="7"/>
        <v>8.0424776415077091</v>
      </c>
    </row>
    <row r="81" spans="1:29" ht="47.25" x14ac:dyDescent="0.2">
      <c r="A81" s="12">
        <v>64</v>
      </c>
      <c r="B81" s="13"/>
      <c r="C81" s="66" t="s">
        <v>134</v>
      </c>
      <c r="D81" s="14" t="s">
        <v>138</v>
      </c>
      <c r="E81" s="15">
        <v>1</v>
      </c>
      <c r="F81" s="41">
        <v>3500</v>
      </c>
      <c r="G81" s="15" t="s">
        <v>141</v>
      </c>
      <c r="H81" s="16">
        <v>44188</v>
      </c>
      <c r="I81" s="16"/>
      <c r="J81" s="19">
        <v>1.0423</v>
      </c>
      <c r="K81" s="17">
        <v>4000</v>
      </c>
      <c r="L81" s="17">
        <v>4400</v>
      </c>
      <c r="M81" s="17">
        <v>4700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8">
        <f t="shared" si="4"/>
        <v>3</v>
      </c>
      <c r="AA81" s="20">
        <f t="shared" si="5"/>
        <v>4366.67</v>
      </c>
      <c r="AB81" s="20">
        <f t="shared" si="6"/>
        <v>4366.67</v>
      </c>
      <c r="AC81" s="35">
        <f t="shared" si="7"/>
        <v>8.0424776415077091</v>
      </c>
    </row>
    <row r="82" spans="1:29" ht="38.25" x14ac:dyDescent="0.2">
      <c r="A82" s="12">
        <v>65</v>
      </c>
      <c r="B82" s="13"/>
      <c r="C82" s="66" t="s">
        <v>135</v>
      </c>
      <c r="D82" s="14" t="s">
        <v>138</v>
      </c>
      <c r="E82" s="15">
        <v>1</v>
      </c>
      <c r="F82" s="41">
        <v>3500</v>
      </c>
      <c r="G82" s="15" t="s">
        <v>141</v>
      </c>
      <c r="H82" s="16">
        <v>44188</v>
      </c>
      <c r="I82" s="16"/>
      <c r="J82" s="19">
        <v>1.0423</v>
      </c>
      <c r="K82" s="17">
        <v>4000</v>
      </c>
      <c r="L82" s="17">
        <v>4500</v>
      </c>
      <c r="M82" s="17">
        <v>4900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8">
        <f t="shared" ref="Z82:Z84" si="8">COUNTIF(K82:Y82,"&gt;0")</f>
        <v>3</v>
      </c>
      <c r="AA82" s="20">
        <f t="shared" ref="AA82:AA84" si="9">CEILING(SUM(K82:Y82)/COUNTIF(K82:Y82,"&gt;0"),0.01)</f>
        <v>4466.67</v>
      </c>
      <c r="AB82" s="20">
        <f t="shared" ref="AB82:AB83" si="10">AA82*E82</f>
        <v>4466.67</v>
      </c>
      <c r="AC82" s="35">
        <f t="shared" ref="AC82:AC84" si="11">STDEV(K82:Y82)/AA82*100</f>
        <v>10.095327733687276</v>
      </c>
    </row>
    <row r="83" spans="1:29" ht="38.25" x14ac:dyDescent="0.2">
      <c r="A83" s="12">
        <v>66</v>
      </c>
      <c r="B83" s="13"/>
      <c r="C83" s="66" t="s">
        <v>136</v>
      </c>
      <c r="D83" s="14" t="s">
        <v>138</v>
      </c>
      <c r="E83" s="15">
        <v>1</v>
      </c>
      <c r="F83" s="41">
        <v>3500</v>
      </c>
      <c r="G83" s="15" t="s">
        <v>141</v>
      </c>
      <c r="H83" s="16">
        <v>44188</v>
      </c>
      <c r="I83" s="16"/>
      <c r="J83" s="19">
        <v>1.0423</v>
      </c>
      <c r="K83" s="17">
        <v>4000</v>
      </c>
      <c r="L83" s="17">
        <v>4400</v>
      </c>
      <c r="M83" s="17">
        <v>4700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8">
        <f t="shared" si="8"/>
        <v>3</v>
      </c>
      <c r="AA83" s="20">
        <f t="shared" si="9"/>
        <v>4366.67</v>
      </c>
      <c r="AB83" s="20">
        <f t="shared" si="10"/>
        <v>4366.67</v>
      </c>
      <c r="AC83" s="35">
        <f t="shared" si="11"/>
        <v>8.0424776415077091</v>
      </c>
    </row>
    <row r="84" spans="1:29" ht="47.25" x14ac:dyDescent="0.2">
      <c r="A84" s="12">
        <v>67</v>
      </c>
      <c r="B84" s="13"/>
      <c r="C84" s="66" t="s">
        <v>137</v>
      </c>
      <c r="D84" s="14" t="s">
        <v>138</v>
      </c>
      <c r="E84" s="15">
        <v>1</v>
      </c>
      <c r="F84" s="41">
        <v>3500</v>
      </c>
      <c r="G84" s="15" t="s">
        <v>141</v>
      </c>
      <c r="H84" s="16">
        <v>44188</v>
      </c>
      <c r="I84" s="16"/>
      <c r="J84" s="19">
        <v>1.0423</v>
      </c>
      <c r="K84" s="17">
        <v>4000</v>
      </c>
      <c r="L84" s="17">
        <v>4400</v>
      </c>
      <c r="M84" s="17">
        <v>4700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8">
        <f t="shared" si="8"/>
        <v>3</v>
      </c>
      <c r="AA84" s="20">
        <f t="shared" si="9"/>
        <v>4366.67</v>
      </c>
      <c r="AB84" s="20">
        <f>AA84*E84</f>
        <v>4366.67</v>
      </c>
      <c r="AC84" s="35">
        <f t="shared" si="11"/>
        <v>8.0424776415077091</v>
      </c>
    </row>
    <row r="85" spans="1:29" x14ac:dyDescent="0.2">
      <c r="A85" s="31"/>
      <c r="B85" s="32"/>
      <c r="C85" s="65" t="s">
        <v>5</v>
      </c>
      <c r="D85" s="52"/>
      <c r="E85" s="52"/>
      <c r="F85" s="52"/>
      <c r="G85" s="52"/>
      <c r="H85" s="52"/>
      <c r="I85" s="52"/>
      <c r="J85" s="52"/>
      <c r="K85" s="52"/>
      <c r="L85" s="52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3"/>
      <c r="AB85" s="33">
        <f>SUM(AB18:AB84)</f>
        <v>2913770.7499999991</v>
      </c>
      <c r="AC85" s="34"/>
    </row>
    <row r="86" spans="1:29" x14ac:dyDescent="0.2"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2"/>
    </row>
    <row r="87" spans="1:29" s="23" customFormat="1" hidden="1" x14ac:dyDescent="0.2">
      <c r="C87" s="23" t="s">
        <v>8</v>
      </c>
    </row>
    <row r="88" spans="1:29" s="23" customFormat="1" hidden="1" x14ac:dyDescent="0.2">
      <c r="C88" s="24" t="s">
        <v>30</v>
      </c>
    </row>
    <row r="89" spans="1:29" s="23" customFormat="1" hidden="1" x14ac:dyDescent="0.2">
      <c r="C89" s="24" t="s">
        <v>31</v>
      </c>
    </row>
    <row r="90" spans="1:29" s="23" customFormat="1" hidden="1" x14ac:dyDescent="0.2">
      <c r="C90" s="24" t="s">
        <v>32</v>
      </c>
    </row>
    <row r="91" spans="1:29" x14ac:dyDescent="0.2">
      <c r="K91" s="25"/>
    </row>
    <row r="92" spans="1:29" s="3" customFormat="1" ht="15.75" x14ac:dyDescent="0.25">
      <c r="C92" s="26" t="s">
        <v>0</v>
      </c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9" s="3" customFormat="1" ht="15.75" x14ac:dyDescent="0.25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9" s="3" customFormat="1" ht="15.75" x14ac:dyDescent="0.25">
      <c r="C94" s="43">
        <v>44522</v>
      </c>
      <c r="D94" s="27"/>
      <c r="E94" s="27"/>
      <c r="F94" s="44" t="s">
        <v>143</v>
      </c>
      <c r="G94" s="44"/>
      <c r="H94" s="44"/>
      <c r="I94" s="44"/>
      <c r="J94" s="44"/>
      <c r="K94" s="44"/>
      <c r="L94" s="44"/>
      <c r="M94" s="44"/>
      <c r="N94" s="39"/>
      <c r="O94" s="39"/>
      <c r="P94" s="1"/>
      <c r="Q94" s="1"/>
      <c r="R94" s="1"/>
      <c r="S94" s="1"/>
      <c r="T94" s="1"/>
      <c r="U94" s="27"/>
      <c r="V94" s="27"/>
      <c r="W94" s="27"/>
      <c r="X94" s="27"/>
      <c r="Y94" s="27"/>
      <c r="Z94" s="27"/>
      <c r="AA94" s="27"/>
      <c r="AB94" s="29"/>
    </row>
    <row r="95" spans="1:29" s="3" customFormat="1" ht="15.75" x14ac:dyDescent="0.25">
      <c r="C95" s="40" t="s">
        <v>2</v>
      </c>
      <c r="D95" s="27"/>
      <c r="E95" s="27"/>
      <c r="F95" s="63" t="s">
        <v>71</v>
      </c>
      <c r="G95" s="63"/>
      <c r="H95" s="63"/>
      <c r="I95" s="63"/>
      <c r="J95" s="63"/>
      <c r="K95" s="62" t="s">
        <v>7</v>
      </c>
      <c r="L95" s="62"/>
      <c r="M95" s="62"/>
      <c r="N95" s="39"/>
      <c r="O95" s="39"/>
      <c r="P95" s="1"/>
      <c r="Q95" s="1"/>
      <c r="R95" s="1"/>
      <c r="S95" s="1"/>
      <c r="T95" s="1"/>
      <c r="U95" s="27"/>
      <c r="V95" s="27"/>
      <c r="W95" s="27"/>
      <c r="X95" s="27"/>
      <c r="Y95" s="27"/>
      <c r="Z95" s="27"/>
      <c r="AA95" s="27"/>
    </row>
    <row r="96" spans="1:29" x14ac:dyDescent="0.2">
      <c r="C96" s="30"/>
      <c r="U96" s="28"/>
      <c r="V96" s="28"/>
      <c r="W96" s="28"/>
      <c r="X96" s="28"/>
      <c r="Y96" s="28"/>
      <c r="Z96" s="28"/>
      <c r="AA96" s="28"/>
    </row>
    <row r="97" spans="3:29" x14ac:dyDescent="0.2">
      <c r="C97" s="26" t="s">
        <v>27</v>
      </c>
      <c r="U97" s="28"/>
      <c r="V97" s="28"/>
      <c r="W97" s="28"/>
      <c r="X97" s="28"/>
      <c r="Y97" s="28"/>
      <c r="Z97" s="28"/>
      <c r="AA97" s="28"/>
    </row>
    <row r="98" spans="3:29" x14ac:dyDescent="0.2">
      <c r="U98" s="28"/>
      <c r="V98" s="28"/>
      <c r="W98" s="28"/>
      <c r="X98" s="28"/>
      <c r="Y98" s="28"/>
      <c r="Z98" s="28"/>
      <c r="AA98" s="28"/>
    </row>
    <row r="99" spans="3:29" x14ac:dyDescent="0.2">
      <c r="C99" s="36"/>
      <c r="D99" s="27"/>
      <c r="E99" s="27"/>
      <c r="F99" s="44"/>
      <c r="G99" s="44"/>
      <c r="H99" s="44"/>
      <c r="I99" s="44"/>
      <c r="J99" s="44"/>
      <c r="K99" s="44"/>
      <c r="L99" s="44"/>
      <c r="M99" s="44"/>
      <c r="N99" s="39"/>
      <c r="O99" s="39"/>
      <c r="U99" s="27"/>
      <c r="V99" s="27"/>
      <c r="W99" s="27"/>
      <c r="X99" s="27"/>
      <c r="Y99" s="27"/>
      <c r="Z99" s="27"/>
      <c r="AA99" s="27"/>
    </row>
    <row r="100" spans="3:29" x14ac:dyDescent="0.2">
      <c r="C100" s="40" t="s">
        <v>2</v>
      </c>
      <c r="D100" s="27"/>
      <c r="E100" s="27"/>
      <c r="F100" s="63" t="s">
        <v>71</v>
      </c>
      <c r="G100" s="63"/>
      <c r="H100" s="63"/>
      <c r="I100" s="63"/>
      <c r="J100" s="63"/>
      <c r="K100" s="62" t="s">
        <v>7</v>
      </c>
      <c r="L100" s="62"/>
      <c r="M100" s="62"/>
      <c r="N100" s="39"/>
      <c r="O100" s="39"/>
      <c r="U100" s="27"/>
      <c r="V100" s="27"/>
      <c r="W100" s="27"/>
      <c r="X100" s="27"/>
      <c r="Y100" s="27"/>
      <c r="Z100" s="27"/>
      <c r="AA100" s="27"/>
    </row>
    <row r="103" spans="3:29" x14ac:dyDescent="0.2">
      <c r="C103" s="26" t="s">
        <v>65</v>
      </c>
    </row>
    <row r="105" spans="3:29" x14ac:dyDescent="0.2"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</row>
  </sheetData>
  <sheetProtection formatCells="0" formatColumns="0" formatRows="0" insertHyperlinks="0" sort="0" autoFilter="0"/>
  <protectedRanges>
    <protectedRange sqref="K16:Y17" name="Диапазон7"/>
    <protectedRange sqref="D6:AB7" name="Диапазон1"/>
    <protectedRange sqref="D11:AB12" name="Диапазон2"/>
    <protectedRange sqref="G18:I84 A18:E84" name="Диапазон3"/>
    <protectedRange sqref="O18:T84 W18:Y84" name="Диапазон4"/>
    <protectedRange sqref="C94 F94 K94 K99 C99 F99" name="Диапазон5"/>
    <protectedRange sqref="D88:AB90" name="Диапазон6"/>
    <protectedRange sqref="U1" name="Диапазон8_1"/>
    <protectedRange sqref="C88:C90" name="Диапазон6_1"/>
    <protectedRange sqref="F18:F84" name="Диапазон3_3"/>
    <protectedRange sqref="U18:V84 K18:N84" name="Диапазон4_1"/>
  </protectedRanges>
  <autoFilter ref="A17:AC85"/>
  <mergeCells count="37">
    <mergeCell ref="B14:B16"/>
    <mergeCell ref="F14:I14"/>
    <mergeCell ref="I15:I16"/>
    <mergeCell ref="K99:M99"/>
    <mergeCell ref="K100:M100"/>
    <mergeCell ref="F99:J99"/>
    <mergeCell ref="F100:J100"/>
    <mergeCell ref="J14:J16"/>
    <mergeCell ref="F15:F16"/>
    <mergeCell ref="K94:M94"/>
    <mergeCell ref="K95:M95"/>
    <mergeCell ref="F94:J94"/>
    <mergeCell ref="F95:J95"/>
    <mergeCell ref="K14:Y14"/>
    <mergeCell ref="U15:Y15"/>
    <mergeCell ref="D9:AB9"/>
    <mergeCell ref="P15:T15"/>
    <mergeCell ref="AB14:AB16"/>
    <mergeCell ref="AA14:AA16"/>
    <mergeCell ref="D14:D16"/>
    <mergeCell ref="E14:E16"/>
    <mergeCell ref="C105:AC105"/>
    <mergeCell ref="K15:O15"/>
    <mergeCell ref="AC14:AC16"/>
    <mergeCell ref="A14:A16"/>
    <mergeCell ref="C4:AB4"/>
    <mergeCell ref="C85:L85"/>
    <mergeCell ref="D6:AB6"/>
    <mergeCell ref="D10:AB10"/>
    <mergeCell ref="D11:AB11"/>
    <mergeCell ref="D12:AB12"/>
    <mergeCell ref="G15:G16"/>
    <mergeCell ref="H15:H16"/>
    <mergeCell ref="D7:AB7"/>
    <mergeCell ref="D8:AB8"/>
    <mergeCell ref="C14:C16"/>
    <mergeCell ref="Z14:Z16"/>
  </mergeCells>
  <phoneticPr fontId="0" type="noConversion"/>
  <dataValidations count="1">
    <dataValidation type="list" allowBlank="1" showInputMessage="1" showErrorMessage="1" sqref="D7:AB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65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2021-11-22T09:56:28Z</cp:lastPrinted>
  <dcterms:created xsi:type="dcterms:W3CDTF">1996-10-08T23:32:33Z</dcterms:created>
  <dcterms:modified xsi:type="dcterms:W3CDTF">2021-11-29T12:00:28Z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